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7"/>
  </bookViews>
  <sheets>
    <sheet name="2017" sheetId="1" state="hidden" r:id="rId1"/>
    <sheet name="2018" sheetId="2" state="hidden" r:id="rId2"/>
    <sheet name="2018 с надомниками)" sheetId="3" state="hidden" r:id="rId3"/>
    <sheet name="2018 пит детей с ОВЗ" sheetId="4" state="hidden" r:id="rId4"/>
    <sheet name="2019" sheetId="5" state="hidden" r:id="rId5"/>
    <sheet name="2019 10.10.18" sheetId="6" state="hidden" r:id="rId6"/>
    <sheet name="ГСМ-2026" sheetId="7" state="visible" r:id="rId7"/>
    <sheet name="ГСМ 2027, 2028" sheetId="8" state="visible" r:id="rId8"/>
  </sheets>
  <definedNames>
    <definedName name="_xlnm.Print_Area" localSheetId="5">'2019 10.10.18'!$A$1:$H$48</definedName>
    <definedName name="Print_Titles" localSheetId="6" hidden="0">'ГСМ-2026'!$17:$22</definedName>
    <definedName name="_xlnm.Print_Area" localSheetId="6" hidden="0">'ГСМ-2026'!$A$1:$W$53</definedName>
  </definedNames>
  <calcPr/>
</workbook>
</file>

<file path=xl/sharedStrings.xml><?xml version="1.0" encoding="utf-8"?>
<sst xmlns="http://schemas.openxmlformats.org/spreadsheetml/2006/main" count="162" uniqueCount="162">
  <si>
    <t xml:space="preserve">Распределение субсидии бюджетам городских округов и муниципальных районов на совершенствование организации питания учащихся в общеобразовательных организациях</t>
  </si>
  <si>
    <t xml:space="preserve">№ п/п</t>
  </si>
  <si>
    <t xml:space="preserve">Наименование района</t>
  </si>
  <si>
    <t xml:space="preserve">Численность учащихся (чел)</t>
  </si>
  <si>
    <t xml:space="preserve">Норматив (руб.)</t>
  </si>
  <si>
    <t xml:space="preserve">Количество дней питания учащихся</t>
  </si>
  <si>
    <t xml:space="preserve">Сумма дотации на питание (тыс. руб.)</t>
  </si>
  <si>
    <t xml:space="preserve">Абдулинский городской округ</t>
  </si>
  <si>
    <t xml:space="preserve">г. Бугуруслан</t>
  </si>
  <si>
    <t xml:space="preserve">г. Бузулук</t>
  </si>
  <si>
    <t xml:space="preserve">Гайский городской округ</t>
  </si>
  <si>
    <t xml:space="preserve">Кувандыкский городской округ</t>
  </si>
  <si>
    <t xml:space="preserve">г. Медногорск</t>
  </si>
  <si>
    <t xml:space="preserve">г. Новотроицк</t>
  </si>
  <si>
    <t xml:space="preserve">г. Оренбург</t>
  </si>
  <si>
    <t xml:space="preserve">г. Орск</t>
  </si>
  <si>
    <t xml:space="preserve">Соль-Илецкий городской округ</t>
  </si>
  <si>
    <t xml:space="preserve">Сорочинский городской округ</t>
  </si>
  <si>
    <t xml:space="preserve">Ясненский городской округ</t>
  </si>
  <si>
    <t xml:space="preserve">ЗАТО Комаровский</t>
  </si>
  <si>
    <t xml:space="preserve">Адамовский район</t>
  </si>
  <si>
    <t xml:space="preserve">Акбулакский район</t>
  </si>
  <si>
    <t xml:space="preserve">Александровский район</t>
  </si>
  <si>
    <t xml:space="preserve">Асекеевский район</t>
  </si>
  <si>
    <t xml:space="preserve">Беляевский район</t>
  </si>
  <si>
    <t xml:space="preserve">Бугурусланский район</t>
  </si>
  <si>
    <t xml:space="preserve">Бузулукский район</t>
  </si>
  <si>
    <t xml:space="preserve">Грачевский район</t>
  </si>
  <si>
    <t xml:space="preserve">Домбаровский район</t>
  </si>
  <si>
    <t xml:space="preserve">Илекский район</t>
  </si>
  <si>
    <t xml:space="preserve">Кваркенский район</t>
  </si>
  <si>
    <t xml:space="preserve">Красногвардейский район</t>
  </si>
  <si>
    <t xml:space="preserve">Курманаевский район</t>
  </si>
  <si>
    <t xml:space="preserve">Матвеевский район</t>
  </si>
  <si>
    <t xml:space="preserve">Новоорский район</t>
  </si>
  <si>
    <t xml:space="preserve">Новосергиевский район</t>
  </si>
  <si>
    <t xml:space="preserve">Октябрьский район</t>
  </si>
  <si>
    <t xml:space="preserve">Оренбургский район</t>
  </si>
  <si>
    <t xml:space="preserve">Первомайский район</t>
  </si>
  <si>
    <t xml:space="preserve">Переволоцкий район</t>
  </si>
  <si>
    <t xml:space="preserve">Пономаревский район</t>
  </si>
  <si>
    <t xml:space="preserve">Сакмарский район</t>
  </si>
  <si>
    <t xml:space="preserve">Саракташский район</t>
  </si>
  <si>
    <t xml:space="preserve">Светлинский район</t>
  </si>
  <si>
    <t xml:space="preserve">Северный район</t>
  </si>
  <si>
    <t xml:space="preserve">Ташлинский район</t>
  </si>
  <si>
    <t xml:space="preserve">Тоцкий район</t>
  </si>
  <si>
    <t xml:space="preserve">Тюльганский район</t>
  </si>
  <si>
    <t xml:space="preserve">Шарлыкский район</t>
  </si>
  <si>
    <t>Итого:</t>
  </si>
  <si>
    <t xml:space="preserve">2018 в проекте бюджета</t>
  </si>
  <si>
    <t xml:space="preserve">2018 необходимо</t>
  </si>
  <si>
    <t xml:space="preserve">Необходимо дополнительно</t>
  </si>
  <si>
    <t xml:space="preserve">Субсидии бюджетам городских округов и муниципальных районов на дополнительное финансовое обеспечение мероприятий по организации питания учащихся в общеобразовательных организациях (0702  02.3.11.80170  521  251)</t>
  </si>
  <si>
    <t>2019-21</t>
  </si>
  <si>
    <t xml:space="preserve">2019-2021 гг</t>
  </si>
  <si>
    <t xml:space="preserve">Размер дополнительного финансового обеспечения мероприятий по организации питания обучающихся в муниципальных общеобразовательных организациях Оренбургской области на одного обучающегося  (N)</t>
  </si>
  <si>
    <t xml:space="preserve">Среднегодовое количество обучающихся в муниципальных общеобразовательных организациях Оренбургской области, расположенных на территориях городских округов и муниципальных районов (Yi)</t>
  </si>
  <si>
    <t xml:space="preserve">Количество учебных дней в году (d) (34 недель * 6 дней)</t>
  </si>
  <si>
    <t xml:space="preserve">Коэффициент посещаемости детьми образовательных организаций, реализующих образовательные программы общего образования, с учетом пропусков по болезни, участия в олимпиадах, соревнованиях и прочих причин (0,83)</t>
  </si>
  <si>
    <t xml:space="preserve">Размер субсидии:
Si = N x Yi x d х 0,83
</t>
  </si>
  <si>
    <t xml:space="preserve"> Расчет распределения субсидии бюджетам муниципальных образований на софинансирование расходов по возмещению стоимости горюче-смазочных материалов при доставке автомобильным транспортом социально значимых товаров в отдаленные, труднодоступные и малонаселенные пункты Оренбургской области, а также населенные пункты, в которых отсутствуют торговые объекты, на 2026 год и плановый период 2027 -2028 годов </t>
  </si>
  <si>
    <t xml:space="preserve">(таблица 4 приложения 14)</t>
  </si>
  <si>
    <t xml:space="preserve">Код КБК</t>
  </si>
  <si>
    <t xml:space="preserve">Главный распорядитель средств  областного бюджета</t>
  </si>
  <si>
    <t xml:space="preserve">Министерство сельского хозяйства, торговли, пищевой и перерабатывающей промышленности Оренбургской области</t>
  </si>
  <si>
    <t>Раздел</t>
  </si>
  <si>
    <t xml:space="preserve">Национальная экономика</t>
  </si>
  <si>
    <t xml:space="preserve">04 00</t>
  </si>
  <si>
    <t>Подраздел</t>
  </si>
  <si>
    <t xml:space="preserve">Другие вопросы в области национальной экономики</t>
  </si>
  <si>
    <t xml:space="preserve">04 12</t>
  </si>
  <si>
    <t xml:space="preserve">Программное (непрограммное) направление деятельности</t>
  </si>
  <si>
    <t xml:space="preserve">Государственная программа «Экономическое развитие Оренбургской области»</t>
  </si>
  <si>
    <t xml:space="preserve">15 0 00 00000</t>
  </si>
  <si>
    <t xml:space="preserve">Тип структурного элемента</t>
  </si>
  <si>
    <t xml:space="preserve">Комплексы процессных мероприятий </t>
  </si>
  <si>
    <t xml:space="preserve">15 4 00 00000</t>
  </si>
  <si>
    <t xml:space="preserve">Структурный элемент</t>
  </si>
  <si>
    <t xml:space="preserve">Комплекс процессных мероприятий «Развитие торговли в Оренбургской области»</t>
  </si>
  <si>
    <t xml:space="preserve">15 4 05 00000</t>
  </si>
  <si>
    <t xml:space="preserve">Направление расходов</t>
  </si>
  <si>
    <t xml:space="preserve">Субсидии бюджетам муниципальных образований на софинансирование расходов по возмещению стоимости горюче-смазочных материалов при доставке автомобильным транспортом социально значимых товаров в отдаленные, труднодоступные и малонаселенные пункты Оренбургской области, а также населенные пункты, в которых отсутствуют торговые объекты</t>
  </si>
  <si>
    <t xml:space="preserve">15 4 05 80610</t>
  </si>
  <si>
    <t xml:space="preserve">Вид расходов</t>
  </si>
  <si>
    <t>Субсидии</t>
  </si>
  <si>
    <t xml:space="preserve">Документ, утверждающий методику распределения межбюджетного трансферта</t>
  </si>
  <si>
    <t xml:space="preserve">Постановление Правительства Оренбургской области от 25 декабря 2018 года № 888-пп «Об утверждении государственной программы «Экономическое развитие Оренбургской области»</t>
  </si>
  <si>
    <t xml:space="preserve">Единица измерения</t>
  </si>
  <si>
    <t xml:space="preserve">тыс. рублей</t>
  </si>
  <si>
    <t xml:space="preserve">Распределение субсидии бюджетам муниципальных образований на софинансирование расходов по возмещению стоимости горюче-смазочных материалов при доставке автомобильным транспортом социально значимых товаров в отдаленные, труднодоступные и малонаселенные пункты Оренбургской области, а также населенные пункты, в которых отсутствуют торговые объекты, на 2026 год </t>
  </si>
  <si>
    <t xml:space="preserve">Наименование муниципальных образований*</t>
  </si>
  <si>
    <t xml:space="preserve">Общее расстояние утвержденных маршрутов</t>
  </si>
  <si>
    <t xml:space="preserve">  Общая протяженность прогнозируемых к обслуживанию маршрутов (км) (Р)</t>
  </si>
  <si>
    <t xml:space="preserve">Коэффициент соотношения общего расстояния  прогнозируемых к обслуживанию маршрутов к общему расстоянию утвержденных маршрутов
(К) (гр.4/гр.3)
</t>
  </si>
  <si>
    <t xml:space="preserve">Розничная цена 1 литра ГСМ, рублей</t>
  </si>
  <si>
    <t xml:space="preserve">Общий объем расходов муниципальных образований, (гр. 3*гр.5*(48*0,19+48*0,22)*58,1)/1000), тыс. рублей</t>
  </si>
  <si>
    <t xml:space="preserve">Уровень софинансирования из областного бюджета (Д)</t>
  </si>
  <si>
    <t xml:space="preserve">Объем расходов муниципального образования, планируемых к софинансированию из областного бюджета (Зi), тыс. рублей</t>
  </si>
  <si>
    <t xml:space="preserve">Объем средств предусматриваемый в местных бюджетах (прогноз), тыс. рублей</t>
  </si>
  <si>
    <t xml:space="preserve">Объем расходов, планируемых к софинансированию из областного бюджета (Зi), рассчитанный в пределах планируемых  БА (гр. 9*(10400/I51), тыс. рублей</t>
  </si>
  <si>
    <t xml:space="preserve">Предельный размер субсидии исходя из уровня софинансирования (гр. 10/100*гр.8*100 - для уровня = 99), (гр.10/0,05*(гр.8/100) - для уровня = 95), тыс. рублей</t>
  </si>
  <si>
    <t xml:space="preserve">Размер субсидии, планируемый к распределению из областного бюджета, тыс. рублей </t>
  </si>
  <si>
    <t xml:space="preserve">Объем средств высвобождающийся для перераспределения между МО  (Oперераспр) (гр.11 - гр.13), тыс. рублей</t>
  </si>
  <si>
    <r>
      <t xml:space="preserve">Коэффициент, корректирующий равномерное перераспределение субсидии (K</t>
    </r>
    <r>
      <rPr>
        <vertAlign val="subscript"/>
        <sz val="11"/>
        <rFont val="Times New Roman Cyr"/>
      </rPr>
      <t>корр</t>
    </r>
    <r>
      <rPr>
        <sz val="11"/>
        <rFont val="Times New Roman Cyr"/>
      </rPr>
      <t xml:space="preserve">= гр.14/(З (I51) - С), где C= сумма  по строкам в гр.9 по муниципальным образованиям, не имеющих необходимый объем БА для увеличения размера субсидии</t>
    </r>
  </si>
  <si>
    <t xml:space="preserve">Размер дополнительно распределяемой субсидии (гр.9*гр.15), тыс. рублей</t>
  </si>
  <si>
    <t xml:space="preserve">Размер субсидии, планируемый к распределению из областного бюджета, (гр.13+гр.16), тыс. рублей </t>
  </si>
  <si>
    <t xml:space="preserve">Размер субсидии после перераспределения, тыс. рублей                            </t>
  </si>
  <si>
    <t xml:space="preserve">Объем средств высвобождающийся для перераспределения между МО (Oперераспр), тыс. рублей</t>
  </si>
  <si>
    <r>
      <t xml:space="preserve">Коэффициент, корректирующий равномерное перераспределение субсидии (K</t>
    </r>
    <r>
      <rPr>
        <vertAlign val="subscript"/>
        <sz val="11"/>
        <rFont val="Times New Roman Cyr"/>
      </rPr>
      <t>корр</t>
    </r>
    <r>
      <rPr>
        <sz val="11"/>
        <rFont val="Times New Roman Cyr"/>
      </rPr>
      <t xml:space="preserve">= гр.19/(З (I51) - С) где C= сумма  по строкам в гр.9 муниципальным образованиям, не имеющих необходимый объем БА для увеличения размера субсидии</t>
    </r>
  </si>
  <si>
    <t xml:space="preserve">Размер дополнительно распределяемой субсидии (гр.9*гр.20), тыс. рублей</t>
  </si>
  <si>
    <t xml:space="preserve">Размер субсидии после перераспределения (гр.18+гр.21), тыс. рублей   </t>
  </si>
  <si>
    <t xml:space="preserve">Размер субсидии, предоставляемой бюджету МО в 2026 году, тыс. рублей</t>
  </si>
  <si>
    <t xml:space="preserve">Абдулинский муниципальный округ</t>
  </si>
  <si>
    <t xml:space="preserve">Кувандыкский муниципальный округ</t>
  </si>
  <si>
    <t xml:space="preserve">Соль-Илецкий муниципальный округ</t>
  </si>
  <si>
    <t xml:space="preserve">Сорочинский муниципальный округ</t>
  </si>
  <si>
    <t xml:space="preserve">Акбулакский муниципальный район</t>
  </si>
  <si>
    <t xml:space="preserve">Александровский муниципальный район</t>
  </si>
  <si>
    <t xml:space="preserve">Асекеевский муниципальный район</t>
  </si>
  <si>
    <t xml:space="preserve">Беляевский муниципальный район</t>
  </si>
  <si>
    <t xml:space="preserve">Бугурусланский муниципальный район</t>
  </si>
  <si>
    <t xml:space="preserve">Бузулукский муниципальный район</t>
  </si>
  <si>
    <t xml:space="preserve">Илекский муниципальный район</t>
  </si>
  <si>
    <t xml:space="preserve">Кваркенский муниципальный район</t>
  </si>
  <si>
    <t xml:space="preserve">Красногвардейский муниципальный район</t>
  </si>
  <si>
    <t xml:space="preserve">Курманаевский муниципальный район</t>
  </si>
  <si>
    <t xml:space="preserve">Матвеевский муниципальный район</t>
  </si>
  <si>
    <t xml:space="preserve">Новосергиевский муниципальный район</t>
  </si>
  <si>
    <t xml:space="preserve">Октябрьский муниципальный район</t>
  </si>
  <si>
    <t xml:space="preserve">Оренбургский муниципальный район</t>
  </si>
  <si>
    <t xml:space="preserve">Первомайский муниципальный район</t>
  </si>
  <si>
    <t xml:space="preserve">Переволоцкий муниципальный район</t>
  </si>
  <si>
    <t xml:space="preserve">Пономаревский муниципальный район</t>
  </si>
  <si>
    <t xml:space="preserve">Сакмарский муниципальный район</t>
  </si>
  <si>
    <t xml:space="preserve">Саракташский муниципальный район</t>
  </si>
  <si>
    <t xml:space="preserve">Светлинский муниципальный район</t>
  </si>
  <si>
    <t xml:space="preserve">Северный муниципальный район</t>
  </si>
  <si>
    <t xml:space="preserve">Ташлинский муниципальный район</t>
  </si>
  <si>
    <t xml:space="preserve">Тоцкий муниципальный район</t>
  </si>
  <si>
    <t xml:space="preserve">Шарлыкский муниципальный район</t>
  </si>
  <si>
    <t xml:space="preserve">* Наименования муниципальных образований Оренбургской области используются в соответствии с Общероссийским классификатором территорий муниципальных образований ОК 033-2013ОКТМО ОК 033-2013.</t>
  </si>
  <si>
    <t xml:space="preserve"> Расчет распределения субсидии бюджетам муниципальных образований на софинансирование расходов по возмещению стоимости горюче-смазочных материалов при доставке автомобильным транспортом социально значимых товаров в отдаленные, труднодоступные и малонаселенные пункты Оренбургской области, а также населенные пункты, в которых отсутствуют торговые объекты, на 2026 год и плановый период 2027 -2028 годов (таблица 4 приложения 14)</t>
  </si>
  <si>
    <t xml:space="preserve">Постановление Правительства Оренбургской области от 25 декабря 2018 года № 888-пп «Об утверждении государственной программы «Экономическое развитие Оренбургской области» </t>
  </si>
  <si>
    <t xml:space="preserve">Распределение субсидии бюджетам муниципальных образований на софинансирование расходов по возмещению стоимости горюче-смазочных материалов при доставке автомобильным транспортом социально значимых товаров в отдаленные, труднодоступные и малонаселенные пункты Оренбургской области, а также населенные пункты, в которых отсутствуют торговые объекты, на 2027 и 2028 годы </t>
  </si>
  <si>
    <t xml:space="preserve">Общий объем расходов муниципальных образований (гр. 3*гр.5*(48*0,19+48*0,22)*58,1)/1000), тыс. рублей</t>
  </si>
  <si>
    <t xml:space="preserve">Объем расходов, планируемых к софинансированию из областного бюджета (Зi), рассчитанный в пределах планируемых БА (гр. 9*(10400/I52), тыс. рублей</t>
  </si>
  <si>
    <t xml:space="preserve">Предельный размер субсидии исходя из уровня софинансирования (гр. 10/100*гр.8*100 - для уровня = 99), (гр.10/0,05*(гр.8/100) - для уровня = 95), тыс. рублей </t>
  </si>
  <si>
    <t xml:space="preserve">Объем средств высвобождающийся для перераспределения между МО  (O перераспр) (гр.11 - гр.13), тыс. рублей</t>
  </si>
  <si>
    <r>
      <t xml:space="preserve">Коэффициент, корректирующий равномерное перераспределение субсидии (K</t>
    </r>
    <r>
      <rPr>
        <vertAlign val="subscript"/>
        <sz val="11"/>
        <rFont val="Times New Roman Cyr"/>
      </rPr>
      <t>корр</t>
    </r>
    <r>
      <rPr>
        <sz val="11"/>
        <rFont val="Times New Roman Cyr"/>
      </rPr>
      <t xml:space="preserve">= гр.14/(З (I52) - С) где C= сумма  по строкам в гр.9 муниципальным образованиям, не имеющих необходимый объем БА для увеличения размера субсидии</t>
    </r>
  </si>
  <si>
    <t xml:space="preserve">Размер дополнительно распределяемой субсидии (гр.9*гр.15), тыс.рублей</t>
  </si>
  <si>
    <t xml:space="preserve">Размер субсидии, планируемый к распределению из областного бюджета (гр.13+гр.16), тыс. рублей</t>
  </si>
  <si>
    <t xml:space="preserve">Объем средств высвобождающийся для перераспределения между МО  (Oперераспр), тыс. рублей</t>
  </si>
  <si>
    <r>
      <t xml:space="preserve">Коэффициент, корректирующий равномерное перераспределение субсидии (K</t>
    </r>
    <r>
      <rPr>
        <vertAlign val="subscript"/>
        <sz val="11"/>
        <rFont val="Times New Roman Cyr"/>
      </rPr>
      <t>корр</t>
    </r>
    <r>
      <rPr>
        <sz val="11"/>
        <rFont val="Times New Roman Cyr"/>
      </rPr>
      <t xml:space="preserve">= гр.19//(З (I52) - С) где C= сумма  по строкам в гр.9 муниципальным образованиям, не имеющих необходимый объем БА для увеличения размера субсидии</t>
    </r>
  </si>
  <si>
    <t xml:space="preserve">Размер дополнительно распределяемой субсидии (гр.9*гр.20), тыс.рублей</t>
  </si>
  <si>
    <t xml:space="preserve">Размер субсидии, планируемый к распределению из областного бюджета (гр. 19+гр.21), тыс. рублей</t>
  </si>
  <si>
    <r>
      <t xml:space="preserve">Коэффициент, корректирующий равномерное перераспределение субсидии (K</t>
    </r>
    <r>
      <rPr>
        <vertAlign val="subscript"/>
        <sz val="11"/>
        <rFont val="Times New Roman Cyr"/>
      </rPr>
      <t>корр</t>
    </r>
    <r>
      <rPr>
        <sz val="11"/>
        <rFont val="Times New Roman Cyr"/>
      </rPr>
      <t xml:space="preserve">= гр.24/(З(I52) - С) где C= сумма  по строкам в гр.9 муниципальным образованиям, не имеющих необходимый объем БА для увеличения размера субсидии</t>
    </r>
  </si>
  <si>
    <t xml:space="preserve">Размер дополнительно распределяемой субсидии (гр.9*гр.23), тыс.рублей</t>
  </si>
  <si>
    <t xml:space="preserve">Размер субсидии после перераспределения (гр.23+гр.26), тыс. рублей</t>
  </si>
  <si>
    <t xml:space="preserve">Размер субсидии, предоставляемой бюджету МО в 2027 году, тыс. рублей</t>
  </si>
  <si>
    <t xml:space="preserve">Размер субсидии, предоставляемой бюджету МО в 2028 году, тыс. рублей</t>
  </si>
  <si>
    <t xml:space="preserve">Тюльганский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</si>
</sst>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5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* _-#,##0.00&quot;р.&quot;;* \-#,##0.00&quot;р.&quot;;* _-&quot;-&quot;??&quot;р.&quot;;@"/>
    <numFmt numFmtId="163" formatCode="_-* #,##0.00_р_._-;\-* #,##0.00_р_._-;_-* &quot;-&quot;??_р_._-;_-@_-"/>
    <numFmt numFmtId="164" formatCode="_-* #,##0_р_._-;\-* #,##0_р_._-;_-* &quot;-&quot;_р_._-;_-@_-"/>
    <numFmt numFmtId="165" formatCode="0.0"/>
    <numFmt numFmtId="166" formatCode="#,##0.0"/>
    <numFmt numFmtId="167" formatCode="0.0000"/>
    <numFmt numFmtId="168" formatCode="0.00000"/>
    <numFmt numFmtId="169" formatCode="#,##0.00000000"/>
    <numFmt numFmtId="170" formatCode="0.00000000"/>
    <numFmt numFmtId="171" formatCode="0.000000"/>
    <numFmt numFmtId="172" formatCode="#,##0.00000"/>
    <numFmt numFmtId="173" formatCode="0.000000000"/>
    <numFmt numFmtId="174" formatCode="#,##0.000"/>
  </numFmts>
  <fonts count="38"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b/>
      <sz val="10.000000"/>
      <name val="Arial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sz val="10.000000"/>
      <name val="Arial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8.000000"/>
      <name val="Arial"/>
    </font>
    <font>
      <sz val="10.000000"/>
      <name val="Times New Roman"/>
    </font>
    <font>
      <sz val="11.000000"/>
      <color theme="1" tint="0"/>
      <name val="Arial"/>
    </font>
    <font>
      <sz val="12.000000"/>
      <color theme="1" tint="0"/>
      <name val="Arial"/>
    </font>
    <font>
      <b/>
      <sz val="11.000000"/>
      <color theme="1" tint="0"/>
      <name val="Arial"/>
    </font>
    <font>
      <b/>
      <sz val="12.000000"/>
      <color theme="1" tint="0"/>
      <name val="Arial"/>
    </font>
    <font>
      <sz val="12.000000"/>
      <name val="Arial"/>
    </font>
    <font>
      <sz val="11.000000"/>
      <name val="Arial"/>
    </font>
    <font>
      <b/>
      <sz val="9.000000"/>
      <name val="Arial"/>
    </font>
    <font>
      <sz val="9.000000"/>
      <name val="Arial"/>
    </font>
    <font>
      <b/>
      <sz val="12.000000"/>
      <name val="Arial"/>
    </font>
    <font>
      <sz val="11.000000"/>
      <color theme="1" tint="0"/>
      <name val="Times New Roman"/>
    </font>
    <font>
      <sz val="14.000000"/>
      <color theme="1" tint="0"/>
      <name val="Times New Roman"/>
    </font>
    <font>
      <sz val="14.000000"/>
      <name val="Times New Roman"/>
    </font>
    <font>
      <sz val="12.000000"/>
      <name val="Times New Roman"/>
    </font>
    <font>
      <sz val="11.000000"/>
      <name val="Times New Roman"/>
    </font>
    <font>
      <sz val="11.000000"/>
      <name val="Times New Roman Cyr"/>
    </font>
    <font>
      <sz val="12.000000"/>
      <name val="Times New Roman Cyr"/>
    </font>
    <font>
      <sz val="12.000000"/>
      <color theme="1" tint="0"/>
      <name val="Times New Roman"/>
    </font>
  </fonts>
  <fills count="34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indexed="65"/>
        <bgColor indexed="65"/>
      </patternFill>
    </fill>
  </fills>
  <borders count="22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ck">
        <color theme="4" tint="0"/>
      </bottom>
      <diagonal style="none"/>
    </border>
    <border>
      <left style="thin">
        <color auto="1"/>
      </left>
      <right style="thin">
        <color auto="1"/>
      </right>
      <top style="none"/>
      <bottom style="thick">
        <color theme="4" tint="0"/>
      </bottom>
      <diagonal style="none"/>
    </border>
  </borders>
  <cellStyleXfs count="50">
    <xf fontId="0" fillId="0" borderId="0" numFmtId="0" applyNumberFormat="1" applyFont="1" applyFill="1" applyBorder="1"/>
    <xf fontId="0" fillId="2" borderId="0" numFmtId="0" applyNumberFormat="1" applyFont="1" applyFill="1" applyBorder="1"/>
    <xf fontId="0" fillId="3" borderId="0" numFmtId="0" applyNumberFormat="1" applyFont="1" applyFill="1" applyBorder="1"/>
    <xf fontId="0" fillId="4" borderId="0" numFmtId="0" applyNumberFormat="1" applyFont="1" applyFill="1" applyBorder="1"/>
    <xf fontId="0" fillId="5" borderId="0" numFmtId="0" applyNumberFormat="1" applyFont="1" applyFill="1" applyBorder="1"/>
    <xf fontId="0" fillId="6" borderId="0" numFmtId="0" applyNumberFormat="1" applyFont="1" applyFill="1" applyBorder="1"/>
    <xf fontId="0" fillId="7" borderId="0" numFmtId="0" applyNumberFormat="1" applyFont="1" applyFill="1" applyBorder="1"/>
    <xf fontId="0" fillId="8" borderId="0" numFmtId="0" applyNumberFormat="1" applyFont="1" applyFill="1" applyBorder="1"/>
    <xf fontId="0" fillId="9" borderId="0" numFmtId="0" applyNumberFormat="1" applyFont="1" applyFill="1" applyBorder="1"/>
    <xf fontId="0" fillId="10" borderId="0" numFmtId="0" applyNumberFormat="1" applyFont="1" applyFill="1" applyBorder="1"/>
    <xf fontId="0" fillId="11" borderId="0" numFmtId="0" applyNumberFormat="1" applyFont="1" applyFill="1" applyBorder="1"/>
    <xf fontId="0" fillId="12" borderId="0" numFmtId="0" applyNumberFormat="1" applyFont="1" applyFill="1" applyBorder="1"/>
    <xf fontId="0" fillId="13" borderId="0" numFmtId="0" applyNumberFormat="1" applyFont="1" applyFill="1" applyBorder="1"/>
    <xf fontId="1" fillId="14" borderId="0" numFmtId="0" applyNumberFormat="1" applyFont="1" applyFill="1" applyBorder="1"/>
    <xf fontId="1" fillId="15" borderId="0" numFmtId="0" applyNumberFormat="1" applyFont="1" applyFill="1" applyBorder="1"/>
    <xf fontId="1" fillId="16" borderId="0" numFmtId="0" applyNumberFormat="1" applyFont="1" applyFill="1" applyBorder="1"/>
    <xf fontId="1" fillId="17" borderId="0" numFmtId="0" applyNumberFormat="1" applyFont="1" applyFill="1" applyBorder="1"/>
    <xf fontId="1" fillId="18" borderId="0" numFmtId="0" applyNumberFormat="1" applyFont="1" applyFill="1" applyBorder="1"/>
    <xf fontId="1" fillId="19" borderId="0" numFmtId="0" applyNumberFormat="1" applyFont="1" applyFill="1" applyBorder="1"/>
    <xf fontId="1" fillId="20" borderId="0" numFmtId="0" applyNumberFormat="1" applyFont="1" applyFill="1" applyBorder="1"/>
    <xf fontId="1" fillId="21" borderId="0" numFmtId="0" applyNumberFormat="1" applyFont="1" applyFill="1" applyBorder="1"/>
    <xf fontId="1" fillId="22" borderId="0" numFmtId="0" applyNumberFormat="1" applyFont="1" applyFill="1" applyBorder="1"/>
    <xf fontId="1" fillId="23" borderId="0" numFmtId="0" applyNumberFormat="1" applyFont="1" applyFill="1" applyBorder="1"/>
    <xf fontId="1" fillId="24" borderId="0" numFmtId="0" applyNumberFormat="1" applyFont="1" applyFill="1" applyBorder="1"/>
    <xf fontId="1" fillId="25" borderId="0" numFmtId="0" applyNumberFormat="1" applyFont="1" applyFill="1" applyBorder="1"/>
    <xf fontId="2" fillId="26" borderId="1" numFmtId="0" applyNumberFormat="1" applyFont="1" applyFill="1" applyBorder="1"/>
    <xf fontId="3" fillId="27" borderId="2" numFmtId="0" applyNumberFormat="1" applyFont="1" applyFill="1" applyBorder="1"/>
    <xf fontId="4" fillId="27" borderId="1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5" fillId="0" borderId="0" numFmtId="162" applyNumberFormat="1" applyFont="1" applyFill="1" applyBorder="1"/>
    <xf fontId="6" fillId="0" borderId="3" numFmtId="0" applyNumberFormat="1" applyFont="1" applyFill="1" applyBorder="1"/>
    <xf fontId="7" fillId="0" borderId="4" numFmtId="0" applyNumberFormat="1" applyFont="1" applyFill="1" applyBorder="1"/>
    <xf fontId="8" fillId="0" borderId="5" numFmtId="0" applyNumberFormat="1" applyFont="1" applyFill="1" applyBorder="1"/>
    <xf fontId="8" fillId="0" borderId="0" numFmtId="0" applyNumberFormat="1" applyFont="1" applyFill="1" applyBorder="1"/>
    <xf fontId="9" fillId="0" borderId="6" numFmtId="0" applyNumberFormat="1" applyFont="1" applyFill="1" applyBorder="1"/>
    <xf fontId="10" fillId="28" borderId="7" numFmtId="0" applyNumberFormat="1" applyFont="1" applyFill="1" applyBorder="1"/>
    <xf fontId="11" fillId="0" borderId="0" numFmtId="0" applyNumberFormat="1" applyFont="1" applyFill="1" applyBorder="1"/>
    <xf fontId="12" fillId="29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4" fillId="30" borderId="0" numFmtId="0" applyNumberFormat="1" applyFont="1" applyFill="1" applyBorder="1"/>
    <xf fontId="15" fillId="0" borderId="0" numFmtId="0" applyNumberFormat="1" applyFont="1" applyFill="1" applyBorder="1"/>
    <xf fontId="0" fillId="31" borderId="8" numFmtId="0" applyNumberFormat="1" applyFont="1" applyFill="1" applyBorder="1"/>
    <xf fontId="0" fillId="0" borderId="0" numFmtId="9" applyNumberFormat="1" applyFont="1" applyFill="1" applyBorder="1"/>
    <xf fontId="16" fillId="0" borderId="9" numFmtId="0" applyNumberFormat="1" applyFont="1" applyFill="1" applyBorder="1"/>
    <xf fontId="17" fillId="0" borderId="0" numFmtId="0" applyNumberFormat="1" applyFont="1" applyFill="1" applyBorder="1"/>
    <xf fontId="0" fillId="0" borderId="0" numFmtId="163" applyNumberFormat="1" applyFont="1" applyFill="1" applyBorder="1"/>
    <xf fontId="0" fillId="0" borderId="0" numFmtId="164" applyNumberFormat="1" applyFont="1" applyFill="1" applyBorder="1"/>
    <xf fontId="18" fillId="32" borderId="0" numFmtId="0" applyNumberFormat="1" applyFont="1" applyFill="1" applyBorder="1"/>
  </cellStyleXfs>
  <cellXfs count="197">
    <xf fontId="0" fillId="0" borderId="0" numFmtId="0" xfId="0"/>
    <xf fontId="13" fillId="0" borderId="0" numFmtId="0" xfId="40" applyFont="1"/>
    <xf fontId="9" fillId="0" borderId="0" numFmtId="0" xfId="0" applyFont="1" applyAlignment="1">
      <alignment horizontal="center" wrapText="1"/>
    </xf>
    <xf fontId="19" fillId="0" borderId="10" numFmtId="0" xfId="40" applyFont="1" applyBorder="1" applyAlignment="1" applyProtection="1">
      <alignment vertical="center" wrapText="1"/>
    </xf>
    <xf fontId="19" fillId="0" borderId="11" numFmtId="0" xfId="40" applyFont="1" applyBorder="1" applyAlignment="1" applyProtection="1">
      <alignment horizontal="center" vertical="center" wrapText="1"/>
    </xf>
    <xf fontId="13" fillId="0" borderId="11" numFmtId="0" xfId="40" applyFont="1" applyBorder="1" applyProtection="1"/>
    <xf fontId="19" fillId="0" borderId="12" numFmtId="0" xfId="40" applyFont="1" applyBorder="1" applyAlignment="1" applyProtection="1">
      <alignment vertical="center" wrapText="1"/>
    </xf>
    <xf fontId="19" fillId="0" borderId="13" numFmtId="0" xfId="40" applyFont="1" applyBorder="1" applyAlignment="1" applyProtection="1">
      <alignment horizontal="center" vertical="center"/>
    </xf>
    <xf fontId="19" fillId="0" borderId="14" numFmtId="0" xfId="40" applyFont="1" applyBorder="1" applyAlignment="1" applyProtection="1">
      <alignment horizontal="center" vertical="center"/>
    </xf>
    <xf fontId="19" fillId="0" borderId="11" numFmtId="0" xfId="31" applyFont="1" applyBorder="1" applyAlignment="1" applyProtection="1">
      <alignment horizontal="center" vertical="center" wrapText="1"/>
    </xf>
    <xf fontId="19" fillId="0" borderId="15" numFmtId="0" xfId="40" applyFont="1" applyBorder="1" applyAlignment="1" applyProtection="1">
      <alignment vertical="center" wrapText="1"/>
    </xf>
    <xf fontId="19" fillId="0" borderId="11" numFmtId="0" xfId="31" applyFont="1" applyBorder="1" applyAlignment="1" applyProtection="1">
      <alignment horizontal="center" vertical="top" wrapText="1"/>
    </xf>
    <xf fontId="20" fillId="0" borderId="11" numFmtId="0" xfId="0" applyFont="1" applyBorder="1" applyAlignment="1">
      <alignment horizontal="center" vertical="top" wrapText="1"/>
    </xf>
    <xf fontId="20" fillId="0" borderId="11" numFmtId="0" xfId="0" applyFont="1" applyBorder="1" applyAlignment="1">
      <alignment vertical="top" wrapText="1"/>
    </xf>
    <xf fontId="19" fillId="0" borderId="11" numFmtId="0" xfId="40" applyFont="1" applyBorder="1" applyProtection="1"/>
    <xf fontId="19" fillId="0" borderId="11" numFmtId="165" xfId="40" applyNumberFormat="1" applyFont="1" applyBorder="1" applyProtection="1"/>
    <xf fontId="20" fillId="33" borderId="11" numFmtId="0" xfId="0" applyFont="1" applyFill="1" applyBorder="1" applyAlignment="1">
      <alignment horizontal="left" vertical="top" wrapText="1"/>
    </xf>
    <xf fontId="20" fillId="33" borderId="11" numFmtId="0" xfId="0" applyFont="1" applyFill="1" applyBorder="1" applyAlignment="1">
      <alignment vertical="top" wrapText="1"/>
    </xf>
    <xf fontId="9" fillId="0" borderId="11" numFmtId="0" xfId="0" applyFont="1" applyBorder="1"/>
    <xf fontId="19" fillId="0" borderId="11" numFmtId="0" xfId="40" applyFont="1" applyBorder="1" applyAlignment="1" applyProtection="1">
      <alignment horizontal="right" vertical="center"/>
    </xf>
    <xf fontId="19" fillId="0" borderId="11" numFmtId="165" xfId="40" applyNumberFormat="1" applyFont="1" applyBorder="1" applyAlignment="1" applyProtection="1">
      <alignment vertical="center"/>
    </xf>
    <xf fontId="19" fillId="0" borderId="15" numFmtId="165" xfId="40" applyNumberFormat="1" applyFont="1" applyBorder="1" applyProtection="1"/>
    <xf fontId="0" fillId="0" borderId="11" numFmtId="0" xfId="0" applyBorder="1" applyAlignment="1">
      <alignment horizontal="center" vertical="center" wrapText="1"/>
    </xf>
    <xf fontId="19" fillId="0" borderId="13" numFmtId="0" xfId="31" applyFont="1" applyBorder="1" applyAlignment="1" applyProtection="1">
      <alignment horizontal="center" vertical="center" wrapText="1"/>
    </xf>
    <xf fontId="19" fillId="0" borderId="13" numFmtId="165" xfId="40" applyNumberFormat="1" applyFont="1" applyBorder="1" applyProtection="1"/>
    <xf fontId="0" fillId="0" borderId="11" numFmtId="165" xfId="0" applyNumberFormat="1" applyBorder="1" applyAlignment="1">
      <alignment wrapText="1"/>
    </xf>
    <xf fontId="19" fillId="0" borderId="13" numFmtId="0" xfId="40" applyFont="1" applyBorder="1" applyProtection="1"/>
    <xf fontId="0" fillId="0" borderId="15" numFmtId="165" xfId="0" applyNumberFormat="1" applyBorder="1" applyAlignment="1">
      <alignment wrapText="1"/>
    </xf>
    <xf fontId="21" fillId="0" borderId="0" numFmtId="0" xfId="0" applyFont="1"/>
    <xf fontId="22" fillId="0" borderId="0" numFmtId="0" xfId="0" applyFont="1"/>
    <xf fontId="23" fillId="0" borderId="0" numFmtId="0" xfId="0" applyFont="1" applyAlignment="1">
      <alignment horizontal="center" wrapText="1"/>
    </xf>
    <xf fontId="21" fillId="0" borderId="0" numFmtId="0" xfId="0" applyFont="1" applyAlignment="1">
      <alignment horizontal="center" wrapText="1"/>
    </xf>
    <xf fontId="24" fillId="0" borderId="0" numFmtId="0" xfId="0" applyFont="1" applyAlignment="1">
      <alignment horizontal="center" wrapText="1"/>
    </xf>
    <xf fontId="21" fillId="0" borderId="11" numFmtId="0" xfId="0" applyFont="1" applyBorder="1" applyAlignment="1">
      <alignment horizontal="center"/>
    </xf>
    <xf fontId="19" fillId="0" borderId="10" numFmtId="0" xfId="41" applyFont="1" applyBorder="1" applyAlignment="1" applyProtection="1">
      <alignment horizontal="center" vertical="center" wrapText="1"/>
    </xf>
    <xf fontId="25" fillId="0" borderId="10" numFmtId="0" xfId="41" applyFont="1" applyBorder="1" applyAlignment="1" applyProtection="1">
      <alignment horizontal="center" vertical="center" wrapText="1"/>
    </xf>
    <xf fontId="19" fillId="0" borderId="16" numFmtId="0" xfId="41" applyFont="1" applyBorder="1" applyAlignment="1" applyProtection="1">
      <alignment horizontal="center" vertical="center" wrapText="1"/>
    </xf>
    <xf fontId="25" fillId="0" borderId="16" numFmtId="0" xfId="41" applyFont="1" applyBorder="1" applyAlignment="1" applyProtection="1">
      <alignment horizontal="center" vertical="center" wrapText="1"/>
    </xf>
    <xf fontId="13" fillId="0" borderId="11" numFmtId="0" xfId="0" applyFont="1" applyBorder="1" applyAlignment="1">
      <alignment horizontal="center" vertical="top" wrapText="1"/>
    </xf>
    <xf fontId="13" fillId="0" borderId="11" numFmtId="0" xfId="0" applyFont="1" applyBorder="1" applyAlignment="1">
      <alignment vertical="top" wrapText="1"/>
    </xf>
    <xf fontId="13" fillId="0" borderId="11" numFmtId="0" xfId="0" applyFont="1" applyBorder="1" applyAlignment="1">
      <alignment wrapText="1"/>
    </xf>
    <xf fontId="26" fillId="0" borderId="11" numFmtId="0" xfId="41" applyFont="1" applyBorder="1" applyAlignment="1" applyProtection="1">
      <alignment horizontal="center"/>
    </xf>
    <xf fontId="25" fillId="0" borderId="11" numFmtId="0" xfId="41" applyFont="1" applyBorder="1" applyAlignment="1" applyProtection="1">
      <alignment horizontal="center"/>
    </xf>
    <xf fontId="13" fillId="33" borderId="11" numFmtId="0" xfId="0" applyFont="1" applyFill="1" applyBorder="1" applyAlignment="1">
      <alignment horizontal="left" vertical="top" wrapText="1"/>
    </xf>
    <xf fontId="13" fillId="33" borderId="11" numFmtId="0" xfId="0" applyFont="1" applyFill="1" applyBorder="1" applyAlignment="1">
      <alignment wrapText="1"/>
    </xf>
    <xf fontId="23" fillId="0" borderId="11" numFmtId="0" xfId="0" applyFont="1" applyBorder="1"/>
    <xf fontId="13" fillId="33" borderId="11" numFmtId="0" xfId="0" applyFont="1" applyFill="1" applyBorder="1" applyAlignment="1">
      <alignment vertical="top" wrapText="1"/>
    </xf>
    <xf fontId="27" fillId="0" borderId="11" numFmtId="0" xfId="41" applyFont="1" applyBorder="1" applyProtection="1"/>
    <xf fontId="28" fillId="0" borderId="11" numFmtId="0" xfId="41" applyFont="1" applyBorder="1" applyProtection="1"/>
    <xf fontId="29" fillId="0" borderId="11" numFmtId="0" xfId="41" applyFont="1" applyBorder="1" applyProtection="1"/>
    <xf fontId="21" fillId="0" borderId="0" numFmtId="165" xfId="0" applyNumberFormat="1" applyFont="1"/>
    <xf fontId="30" fillId="0" borderId="0" numFmtId="0" xfId="0" applyFont="1"/>
    <xf fontId="31" fillId="0" borderId="0" numFmtId="0" xfId="0" applyFont="1" applyAlignment="1">
      <alignment horizontal="center"/>
    </xf>
    <xf fontId="31" fillId="0" borderId="0" numFmtId="0" xfId="0" applyFont="1"/>
    <xf fontId="31" fillId="0" borderId="0" numFmtId="0" xfId="0" applyFont="1" applyAlignment="1">
      <alignment horizontal="center" vertical="center" wrapText="1"/>
    </xf>
    <xf fontId="0" fillId="0" borderId="0" numFmtId="0" xfId="0" applyAlignment="1">
      <alignment wrapText="1"/>
    </xf>
    <xf fontId="32" fillId="0" borderId="11" numFmtId="0" xfId="0" applyFont="1" applyBorder="1" applyAlignment="1">
      <alignment horizontal="center" vertical="top" wrapText="1"/>
    </xf>
    <xf fontId="32" fillId="0" borderId="0" numFmtId="0" xfId="0" applyFont="1" applyAlignment="1">
      <alignment vertical="top" wrapText="1"/>
    </xf>
    <xf fontId="32" fillId="0" borderId="0" numFmtId="0" xfId="0" applyFont="1" applyAlignment="1">
      <alignment horizontal="left" vertical="top" wrapText="1"/>
    </xf>
    <xf fontId="31" fillId="0" borderId="11" numFmtId="0" xfId="0" applyFont="1" applyBorder="1" applyAlignment="1">
      <alignment horizontal="center" vertical="center"/>
    </xf>
    <xf fontId="32" fillId="0" borderId="0" numFmtId="0" xfId="0" applyFont="1" applyAlignment="1">
      <alignment wrapText="1"/>
    </xf>
    <xf fontId="31" fillId="0" borderId="0" numFmtId="49" xfId="0" applyNumberFormat="1" applyFont="1"/>
    <xf fontId="32" fillId="0" borderId="11" numFmtId="49" xfId="0" applyNumberFormat="1" applyFont="1" applyBorder="1" applyAlignment="1">
      <alignment horizontal="center" wrapText="1"/>
    </xf>
    <xf fontId="31" fillId="0" borderId="0" numFmtId="0" xfId="0" applyFont="1" applyAlignment="1">
      <alignment horizontal="left"/>
    </xf>
    <xf fontId="32" fillId="0" borderId="0" numFmtId="0" xfId="0" applyFont="1" applyAlignment="1">
      <alignment vertical="center" wrapText="1"/>
    </xf>
    <xf fontId="32" fillId="0" borderId="11" numFmtId="0" xfId="0" applyFont="1" applyBorder="1" applyAlignment="1">
      <alignment horizontal="center" wrapText="1"/>
    </xf>
    <xf fontId="32" fillId="0" borderId="0" numFmtId="0" xfId="0" applyFont="1" applyAlignment="1">
      <alignment horizontal="left" vertical="center" wrapText="1"/>
    </xf>
    <xf fontId="32" fillId="0" borderId="0" numFmtId="0" xfId="40" applyFont="1" applyAlignment="1" applyProtection="1">
      <alignment horizontal="left" vertical="center" wrapText="1"/>
    </xf>
    <xf fontId="32" fillId="0" borderId="11" numFmtId="0" xfId="0" applyFont="1" applyBorder="1" applyAlignment="1">
      <alignment horizontal="center" vertical="center" wrapText="1"/>
    </xf>
    <xf fontId="32" fillId="0" borderId="0" numFmtId="0" xfId="0" applyFont="1" applyAlignment="1">
      <alignment horizontal="left" wrapText="1"/>
    </xf>
    <xf fontId="32" fillId="0" borderId="0" numFmtId="0" xfId="40" applyFont="1" applyAlignment="1" applyProtection="1">
      <alignment wrapText="1"/>
    </xf>
    <xf fontId="0" fillId="0" borderId="0" numFmtId="0" xfId="0" applyAlignment="1">
      <alignment vertical="top" wrapText="1"/>
    </xf>
    <xf fontId="31" fillId="0" borderId="0" numFmtId="0" xfId="0" applyFont="1" applyAlignment="1">
      <alignment horizontal="left" vertical="center" wrapText="1"/>
    </xf>
    <xf fontId="31" fillId="0" borderId="11" numFmtId="0" xfId="0" applyFont="1" applyBorder="1"/>
    <xf fontId="30" fillId="0" borderId="0" numFmtId="0" xfId="0" applyFont="1" applyAlignment="1">
      <alignment horizontal="left" wrapText="1"/>
    </xf>
    <xf fontId="33" fillId="0" borderId="11" numFmtId="0" xfId="0" applyFont="1" applyBorder="1" applyAlignment="1">
      <alignment horizontal="center" wrapText="1"/>
    </xf>
    <xf fontId="31" fillId="0" borderId="0" numFmtId="0" xfId="0" applyFont="1" applyAlignment="1">
      <alignment horizontal="center" wrapText="1"/>
    </xf>
    <xf fontId="31" fillId="0" borderId="0" numFmtId="0" xfId="0" applyFont="1" applyAlignment="1">
      <alignment wrapText="1"/>
    </xf>
    <xf fontId="30" fillId="0" borderId="0" numFmtId="0" xfId="0" applyFont="1" applyAlignment="1">
      <alignment horizontal="center" wrapText="1"/>
    </xf>
    <xf fontId="34" fillId="0" borderId="10" numFmtId="0" xfId="40" applyFont="1" applyBorder="1" applyAlignment="1" applyProtection="1">
      <alignment horizontal="center" vertical="center" wrapText="1"/>
    </xf>
    <xf fontId="34" fillId="0" borderId="10" numFmtId="0" xfId="31" applyFont="1" applyBorder="1" applyAlignment="1" applyProtection="1">
      <alignment horizontal="center" vertical="center" wrapText="1"/>
    </xf>
    <xf fontId="35" fillId="0" borderId="10" numFmtId="0" xfId="0" applyFont="1" applyBorder="1" applyAlignment="1">
      <alignment horizontal="center" vertical="top" wrapText="1"/>
    </xf>
    <xf fontId="35" fillId="0" borderId="10" numFmtId="165" xfId="0" applyNumberFormat="1" applyFont="1" applyBorder="1" applyAlignment="1">
      <alignment horizontal="center" vertical="top" wrapText="1"/>
    </xf>
    <xf fontId="35" fillId="0" borderId="10" numFmtId="49" xfId="0" applyNumberFormat="1" applyFont="1" applyBorder="1" applyAlignment="1">
      <alignment horizontal="center" vertical="top" wrapText="1"/>
    </xf>
    <xf fontId="34" fillId="0" borderId="10" numFmtId="0" xfId="41" applyFont="1" applyBorder="1" applyAlignment="1" applyProtection="1">
      <alignment horizontal="center" vertical="top" wrapText="1"/>
    </xf>
    <xf fontId="34" fillId="0" borderId="15" numFmtId="0" xfId="40" applyFont="1" applyBorder="1" applyAlignment="1" applyProtection="1">
      <alignment horizontal="center" vertical="center" wrapText="1"/>
    </xf>
    <xf fontId="34" fillId="0" borderId="15" numFmtId="0" xfId="31" applyFont="1" applyBorder="1" applyAlignment="1" applyProtection="1">
      <alignment horizontal="center" vertical="center" wrapText="1"/>
    </xf>
    <xf fontId="35" fillId="0" borderId="15" numFmtId="0" xfId="0" applyFont="1" applyBorder="1" applyAlignment="1">
      <alignment horizontal="center" vertical="top" wrapText="1"/>
    </xf>
    <xf fontId="34" fillId="0" borderId="15" numFmtId="0" xfId="41" applyFont="1" applyBorder="1" applyAlignment="1" applyProtection="1">
      <alignment horizontal="center" vertical="top" wrapText="1"/>
    </xf>
    <xf fontId="34" fillId="0" borderId="16" numFmtId="0" xfId="40" applyFont="1" applyBorder="1" applyAlignment="1" applyProtection="1">
      <alignment horizontal="center" vertical="center" wrapText="1"/>
    </xf>
    <xf fontId="34" fillId="0" borderId="16" numFmtId="0" xfId="31" applyFont="1" applyBorder="1" applyAlignment="1" applyProtection="1">
      <alignment horizontal="center" vertical="center" wrapText="1"/>
    </xf>
    <xf fontId="35" fillId="0" borderId="16" numFmtId="0" xfId="0" applyFont="1" applyBorder="1" applyAlignment="1">
      <alignment horizontal="center" vertical="top" wrapText="1"/>
    </xf>
    <xf fontId="34" fillId="0" borderId="16" numFmtId="0" xfId="41" applyFont="1" applyBorder="1" applyAlignment="1" applyProtection="1">
      <alignment horizontal="center" vertical="top" wrapText="1"/>
    </xf>
    <xf fontId="33" fillId="0" borderId="11" numFmtId="0" xfId="40" applyFont="1" applyBorder="1" applyAlignment="1" applyProtection="1">
      <alignment horizontal="center" vertical="center" wrapText="1"/>
    </xf>
    <xf fontId="33" fillId="0" borderId="11" numFmtId="0" xfId="31" applyFont="1" applyBorder="1" applyAlignment="1" applyProtection="1">
      <alignment horizontal="center" vertical="center" wrapText="1"/>
    </xf>
    <xf fontId="33" fillId="0" borderId="16" numFmtId="0" xfId="41" applyFont="1" applyBorder="1" applyAlignment="1" applyProtection="1">
      <alignment horizontal="center" vertical="center" wrapText="1"/>
    </xf>
    <xf fontId="36" fillId="0" borderId="11" numFmtId="0" xfId="0" applyFont="1" applyBorder="1" applyAlignment="1">
      <alignment horizontal="center" vertical="center" wrapText="1"/>
    </xf>
    <xf fontId="36" fillId="0" borderId="16" numFmtId="0" xfId="0" applyFont="1" applyBorder="1" applyAlignment="1">
      <alignment horizontal="center" vertical="center" wrapText="1"/>
    </xf>
    <xf fontId="33" fillId="0" borderId="11" numFmtId="0" xfId="0" applyFont="1" applyBorder="1" applyAlignment="1">
      <alignment horizontal="center" vertical="top" wrapText="1"/>
    </xf>
    <xf fontId="33" fillId="0" borderId="10" numFmtId="49" xfId="0" applyNumberFormat="1" applyFont="1" applyBorder="1" applyAlignment="1">
      <alignment horizontal="left" vertical="top" wrapText="1"/>
    </xf>
    <xf fontId="36" fillId="0" borderId="17" numFmtId="166" xfId="0" applyNumberFormat="1" applyFont="1" applyBorder="1" applyAlignment="1">
      <alignment horizontal="center" vertical="top"/>
    </xf>
    <xf fontId="36" fillId="0" borderId="17" numFmtId="167" xfId="0" applyNumberFormat="1" applyFont="1" applyBorder="1" applyAlignment="1">
      <alignment horizontal="center" vertical="top"/>
    </xf>
    <xf fontId="37" fillId="0" borderId="17" numFmtId="166" xfId="0" applyNumberFormat="1" applyFont="1" applyBorder="1" applyAlignment="1">
      <alignment horizontal="center" vertical="top"/>
    </xf>
    <xf fontId="37" fillId="0" borderId="17" numFmtId="2" xfId="0" applyNumberFormat="1" applyFont="1" applyBorder="1" applyAlignment="1">
      <alignment horizontal="center" vertical="top"/>
    </xf>
    <xf fontId="37" fillId="0" borderId="11" numFmtId="166" xfId="0" applyNumberFormat="1" applyFont="1" applyBorder="1" applyAlignment="1">
      <alignment horizontal="center" vertical="top"/>
    </xf>
    <xf fontId="37" fillId="0" borderId="11" numFmtId="168" xfId="0" applyNumberFormat="1" applyFont="1" applyBorder="1" applyAlignment="1">
      <alignment horizontal="center" vertical="top"/>
    </xf>
    <xf fontId="37" fillId="0" borderId="11" numFmtId="169" xfId="0" applyNumberFormat="1" applyFont="1" applyBorder="1" applyAlignment="1">
      <alignment horizontal="center" vertical="top"/>
    </xf>
    <xf fontId="37" fillId="0" borderId="11" numFmtId="165" xfId="0" applyNumberFormat="1" applyFont="1" applyBorder="1" applyAlignment="1">
      <alignment horizontal="center" vertical="top"/>
    </xf>
    <xf fontId="37" fillId="0" borderId="11" numFmtId="170" xfId="0" applyNumberFormat="1" applyFont="1" applyBorder="1" applyAlignment="1">
      <alignment horizontal="center" vertical="top"/>
    </xf>
    <xf fontId="33" fillId="0" borderId="11" numFmtId="0" xfId="0" applyFont="1" applyBorder="1" applyAlignment="1" applyProtection="1">
      <alignment horizontal="left" vertical="top" wrapText="1"/>
    </xf>
    <xf fontId="37" fillId="0" borderId="11" numFmtId="0" xfId="0" applyFont="1" applyBorder="1" applyAlignment="1">
      <alignment horizontal="center" vertical="top"/>
    </xf>
    <xf fontId="37" fillId="0" borderId="11" numFmtId="167" xfId="0" applyNumberFormat="1" applyFont="1" applyBorder="1" applyAlignment="1">
      <alignment horizontal="center" vertical="top"/>
    </xf>
    <xf fontId="37" fillId="0" borderId="11" numFmtId="171" xfId="0" applyNumberFormat="1" applyFont="1" applyBorder="1" applyAlignment="1">
      <alignment horizontal="center" vertical="top"/>
    </xf>
    <xf fontId="33" fillId="0" borderId="10" numFmtId="0" xfId="0" applyFont="1" applyBorder="1" applyAlignment="1" applyProtection="1">
      <alignment horizontal="left" vertical="top" wrapText="1"/>
    </xf>
    <xf fontId="37" fillId="0" borderId="11" numFmtId="172" xfId="0" applyNumberFormat="1" applyFont="1" applyBorder="1" applyAlignment="1">
      <alignment horizontal="center" vertical="top"/>
    </xf>
    <xf fontId="33" fillId="0" borderId="11" numFmtId="2" xfId="0" applyNumberFormat="1" applyFont="1" applyBorder="1" applyAlignment="1">
      <alignment horizontal="center" vertical="top"/>
    </xf>
    <xf fontId="37" fillId="0" borderId="11" numFmtId="4" xfId="0" applyNumberFormat="1" applyFont="1" applyBorder="1" applyAlignment="1">
      <alignment horizontal="center" vertical="top"/>
    </xf>
    <xf fontId="37" fillId="0" borderId="11" numFmtId="173" xfId="0" applyNumberFormat="1" applyFont="1" applyBorder="1" applyAlignment="1">
      <alignment horizontal="center" vertical="top"/>
    </xf>
    <xf fontId="33" fillId="0" borderId="11" numFmtId="3" xfId="0" applyNumberFormat="1" applyFont="1" applyBorder="1" applyAlignment="1" applyProtection="1">
      <alignment horizontal="left" vertical="top" wrapText="1"/>
    </xf>
    <xf fontId="36" fillId="0" borderId="17" numFmtId="4" xfId="0" applyNumberFormat="1" applyFont="1" applyBorder="1" applyAlignment="1">
      <alignment horizontal="center" vertical="top"/>
    </xf>
    <xf fontId="33" fillId="0" borderId="17" numFmtId="2" xfId="0" applyNumberFormat="1" applyFont="1" applyBorder="1" applyAlignment="1">
      <alignment horizontal="center" vertical="top"/>
    </xf>
    <xf fontId="36" fillId="0" borderId="11" numFmtId="166" xfId="0" applyNumberFormat="1" applyFont="1" applyBorder="1" applyAlignment="1">
      <alignment horizontal="center" vertical="top"/>
    </xf>
    <xf fontId="36" fillId="0" borderId="11" numFmtId="167" xfId="0" applyNumberFormat="1" applyFont="1" applyBorder="1" applyAlignment="1">
      <alignment horizontal="center" vertical="top"/>
    </xf>
    <xf fontId="37" fillId="0" borderId="11" numFmtId="2" xfId="0" applyNumberFormat="1" applyFont="1" applyBorder="1" applyAlignment="1">
      <alignment horizontal="center" vertical="top"/>
    </xf>
    <xf fontId="37" fillId="0" borderId="11" numFmtId="0" xfId="0" applyFont="1" applyBorder="1" applyAlignment="1">
      <alignment vertical="top"/>
    </xf>
    <xf fontId="33" fillId="0" borderId="11" numFmtId="0" xfId="40" applyFont="1" applyBorder="1" applyAlignment="1" applyProtection="1">
      <alignment horizontal="left" vertical="top"/>
    </xf>
    <xf fontId="37" fillId="0" borderId="13" numFmtId="166" xfId="0" applyNumberFormat="1" applyFont="1" applyBorder="1" applyAlignment="1">
      <alignment horizontal="center" vertical="top"/>
    </xf>
    <xf fontId="37" fillId="0" borderId="13" numFmtId="4" xfId="0" applyNumberFormat="1" applyFont="1" applyBorder="1" applyAlignment="1">
      <alignment horizontal="center" vertical="top"/>
    </xf>
    <xf fontId="37" fillId="0" borderId="13" numFmtId="172" xfId="0" applyNumberFormat="1" applyFont="1" applyBorder="1" applyAlignment="1">
      <alignment horizontal="center" vertical="top"/>
    </xf>
    <xf fontId="37" fillId="0" borderId="13" numFmtId="165" xfId="0" applyNumberFormat="1" applyFont="1" applyBorder="1" applyAlignment="1">
      <alignment horizontal="center" vertical="top"/>
    </xf>
    <xf fontId="37" fillId="0" borderId="0" numFmtId="0" xfId="0" applyFont="1"/>
    <xf fontId="33" fillId="0" borderId="0" numFmtId="0" xfId="40" applyFont="1" applyAlignment="1" applyProtection="1">
      <alignment horizontal="left" vertical="center"/>
    </xf>
    <xf fontId="37" fillId="0" borderId="0" numFmtId="4" xfId="0" applyNumberFormat="1" applyFont="1" applyAlignment="1">
      <alignment horizontal="center" vertical="center"/>
    </xf>
    <xf fontId="37" fillId="0" borderId="0" numFmtId="166" xfId="0" applyNumberFormat="1" applyFont="1" applyAlignment="1">
      <alignment horizontal="center" vertical="center"/>
    </xf>
    <xf fontId="37" fillId="0" borderId="0" numFmtId="174" xfId="0" applyNumberFormat="1" applyFont="1" applyAlignment="1">
      <alignment horizontal="center" vertical="center"/>
    </xf>
    <xf fontId="37" fillId="0" borderId="0" numFmtId="172" xfId="0" applyNumberFormat="1" applyFont="1" applyAlignment="1">
      <alignment horizontal="center" vertical="center"/>
    </xf>
    <xf fontId="37" fillId="0" borderId="0" numFmtId="166" xfId="0" applyNumberFormat="1" applyFont="1" applyAlignment="1">
      <alignment horizontal="center"/>
    </xf>
    <xf fontId="37" fillId="0" borderId="0" numFmtId="4" xfId="0" applyNumberFormat="1" applyFont="1" applyAlignment="1">
      <alignment horizontal="center"/>
    </xf>
    <xf fontId="34" fillId="0" borderId="0" numFmtId="0" xfId="40" applyFont="1" applyAlignment="1" applyProtection="1">
      <alignment horizontal="left" vertical="center"/>
    </xf>
    <xf fontId="31" fillId="0" borderId="0" numFmtId="0" xfId="0" applyFont="1" applyAlignment="1">
      <alignment horizontal="right" vertical="top" wrapText="1"/>
    </xf>
    <xf fontId="31" fillId="0" borderId="0" numFmtId="166" xfId="0" applyNumberFormat="1" applyFont="1" applyAlignment="1">
      <alignment horizontal="center" vertical="center"/>
    </xf>
    <xf fontId="31" fillId="0" borderId="0" numFmtId="4" xfId="0" applyNumberFormat="1" applyFont="1" applyAlignment="1">
      <alignment horizontal="center" vertical="center"/>
    </xf>
    <xf fontId="31" fillId="0" borderId="0" numFmtId="174" xfId="0" applyNumberFormat="1" applyFont="1" applyAlignment="1">
      <alignment horizontal="center" vertical="center"/>
    </xf>
    <xf fontId="31" fillId="0" borderId="0" numFmtId="172" xfId="0" applyNumberFormat="1" applyFont="1" applyAlignment="1">
      <alignment horizontal="center" vertical="center"/>
    </xf>
    <xf fontId="30" fillId="0" borderId="0" numFmtId="165" xfId="0" applyNumberFormat="1" applyFont="1"/>
    <xf fontId="30" fillId="0" borderId="0" numFmtId="166" xfId="0" applyNumberFormat="1" applyFont="1"/>
    <xf fontId="30" fillId="0" borderId="0" numFmtId="0" xfId="0" applyFont="1" applyAlignment="1">
      <alignment wrapText="1"/>
    </xf>
    <xf fontId="30" fillId="0" borderId="0" numFmtId="0" xfId="0" applyFont="1" applyAlignment="1">
      <alignment vertical="top" wrapText="1"/>
    </xf>
    <xf fontId="32" fillId="0" borderId="0" numFmtId="0" xfId="0" applyFont="1" applyAlignment="1">
      <alignment horizontal="center" vertical="top" wrapText="1"/>
    </xf>
    <xf fontId="32" fillId="0" borderId="18" numFmtId="0" xfId="0" applyFont="1" applyBorder="1" applyAlignment="1">
      <alignment horizontal="center" vertical="top" wrapText="1"/>
    </xf>
    <xf fontId="31" fillId="0" borderId="0" numFmtId="0" xfId="0" applyFont="1" applyAlignment="1">
      <alignment horizontal="center" vertical="center"/>
    </xf>
    <xf fontId="31" fillId="0" borderId="18" numFmtId="0" xfId="0" applyFont="1" applyBorder="1" applyAlignment="1">
      <alignment horizontal="center" vertical="center"/>
    </xf>
    <xf fontId="32" fillId="0" borderId="0" numFmtId="49" xfId="0" applyNumberFormat="1" applyFont="1" applyAlignment="1">
      <alignment horizontal="center" wrapText="1"/>
    </xf>
    <xf fontId="32" fillId="0" borderId="18" numFmtId="49" xfId="0" applyNumberFormat="1" applyFont="1" applyBorder="1" applyAlignment="1">
      <alignment horizontal="center" wrapText="1"/>
    </xf>
    <xf fontId="32" fillId="0" borderId="0" numFmtId="0" xfId="0" applyFont="1" applyAlignment="1">
      <alignment horizontal="center" wrapText="1"/>
    </xf>
    <xf fontId="32" fillId="0" borderId="18" numFmtId="0" xfId="0" applyFont="1" applyBorder="1" applyAlignment="1">
      <alignment horizontal="center" wrapText="1"/>
    </xf>
    <xf fontId="32" fillId="0" borderId="0" numFmtId="0" xfId="40" applyFont="1" applyAlignment="1">
      <alignment horizontal="left" vertical="center" wrapText="1"/>
    </xf>
    <xf fontId="32" fillId="0" borderId="0" numFmtId="0" xfId="0" applyFont="1" applyAlignment="1">
      <alignment horizontal="center" vertical="center" wrapText="1"/>
    </xf>
    <xf fontId="32" fillId="0" borderId="18" numFmtId="0" xfId="0" applyFont="1" applyBorder="1" applyAlignment="1">
      <alignment horizontal="center" vertical="center" wrapText="1"/>
    </xf>
    <xf fontId="32" fillId="0" borderId="0" numFmtId="0" xfId="40" applyFont="1" applyAlignment="1">
      <alignment wrapText="1"/>
    </xf>
    <xf fontId="33" fillId="0" borderId="0" numFmtId="0" xfId="0" applyFont="1" applyAlignment="1">
      <alignment horizontal="center" wrapText="1"/>
    </xf>
    <xf fontId="31" fillId="0" borderId="0" numFmtId="0" xfId="0" applyFont="1" applyAlignment="1">
      <alignment horizontal="center" wrapText="1"/>
    </xf>
    <xf fontId="30" fillId="0" borderId="19" numFmtId="0" xfId="0" applyFont="1" applyBorder="1" applyAlignment="1">
      <alignment horizontal="center" wrapText="1"/>
    </xf>
    <xf fontId="34" fillId="0" borderId="10" numFmtId="0" xfId="40" applyFont="1" applyBorder="1" applyAlignment="1">
      <alignment horizontal="center" vertical="center" wrapText="1"/>
    </xf>
    <xf fontId="34" fillId="0" borderId="20" numFmtId="0" xfId="31" applyFont="1" applyBorder="1" applyAlignment="1">
      <alignment horizontal="center" vertical="center" wrapText="1"/>
    </xf>
    <xf fontId="34" fillId="0" borderId="10" numFmtId="0" xfId="41" applyFont="1" applyBorder="1" applyAlignment="1">
      <alignment horizontal="center" vertical="top" wrapText="1"/>
    </xf>
    <xf fontId="34" fillId="0" borderId="15" numFmtId="0" xfId="40" applyFont="1" applyBorder="1" applyAlignment="1">
      <alignment horizontal="center" vertical="center" wrapText="1"/>
    </xf>
    <xf fontId="34" fillId="0" borderId="21" numFmtId="0" xfId="31" applyFont="1" applyBorder="1" applyAlignment="1">
      <alignment horizontal="center" vertical="center" wrapText="1"/>
    </xf>
    <xf fontId="35" fillId="0" borderId="0" numFmtId="0" xfId="0" applyFont="1" applyAlignment="1">
      <alignment horizontal="center" vertical="top" wrapText="1"/>
    </xf>
    <xf fontId="34" fillId="0" borderId="15" numFmtId="0" xfId="41" applyFont="1" applyBorder="1" applyAlignment="1">
      <alignment horizontal="center" vertical="top" wrapText="1"/>
    </xf>
    <xf fontId="34" fillId="0" borderId="16" numFmtId="0" xfId="40" applyFont="1" applyBorder="1" applyAlignment="1">
      <alignment horizontal="center" vertical="center" wrapText="1"/>
    </xf>
    <xf fontId="34" fillId="0" borderId="16" numFmtId="0" xfId="31" applyFont="1" applyBorder="1" applyAlignment="1">
      <alignment horizontal="center" vertical="center" wrapText="1"/>
    </xf>
    <xf fontId="34" fillId="0" borderId="16" numFmtId="0" xfId="41" applyFont="1" applyBorder="1" applyAlignment="1">
      <alignment horizontal="center" vertical="top" wrapText="1"/>
    </xf>
    <xf fontId="33" fillId="0" borderId="11" numFmtId="0" xfId="40" applyFont="1" applyBorder="1" applyAlignment="1">
      <alignment horizontal="center" vertical="center" wrapText="1"/>
    </xf>
    <xf fontId="33" fillId="0" borderId="11" numFmtId="0" xfId="31" applyFont="1" applyBorder="1" applyAlignment="1">
      <alignment horizontal="center" vertical="center" wrapText="1"/>
    </xf>
    <xf fontId="33" fillId="0" borderId="11" numFmtId="0" xfId="41" applyFont="1" applyBorder="1" applyAlignment="1">
      <alignment horizontal="center" vertical="center" wrapText="1"/>
    </xf>
    <xf fontId="33" fillId="0" borderId="11" numFmtId="49" xfId="0" applyNumberFormat="1" applyFont="1" applyBorder="1" applyAlignment="1">
      <alignment horizontal="left" vertical="top" wrapText="1"/>
    </xf>
    <xf fontId="33" fillId="0" borderId="11" numFmtId="0" xfId="0" applyFont="1" applyBorder="1" applyAlignment="1">
      <alignment horizontal="left" vertical="top" wrapText="1"/>
    </xf>
    <xf fontId="33" fillId="0" borderId="11" numFmtId="3" xfId="0" applyNumberFormat="1" applyFont="1" applyBorder="1" applyAlignment="1">
      <alignment horizontal="left" vertical="top" wrapText="1"/>
    </xf>
    <xf fontId="37" fillId="0" borderId="11" numFmtId="166" xfId="0" applyNumberFormat="1" applyFont="1" applyBorder="1" applyAlignment="1">
      <alignment horizontal="center" vertical="center"/>
    </xf>
    <xf fontId="37" fillId="0" borderId="11" numFmtId="2" xfId="0" applyNumberFormat="1" applyFont="1" applyBorder="1" applyAlignment="1">
      <alignment horizontal="center" vertical="center"/>
    </xf>
    <xf fontId="37" fillId="0" borderId="11" numFmtId="165" xfId="0" applyNumberFormat="1" applyFont="1" applyBorder="1" applyAlignment="1">
      <alignment horizontal="center" vertical="center"/>
    </xf>
    <xf fontId="37" fillId="0" borderId="11" numFmtId="167" xfId="0" applyNumberFormat="1" applyFont="1" applyBorder="1" applyAlignment="1">
      <alignment horizontal="center"/>
    </xf>
    <xf fontId="37" fillId="0" borderId="11" numFmtId="165" xfId="0" applyNumberFormat="1" applyFont="1" applyBorder="1" applyAlignment="1">
      <alignment horizontal="center"/>
    </xf>
    <xf fontId="37" fillId="0" borderId="11" numFmtId="171" xfId="0" applyNumberFormat="1" applyFont="1" applyBorder="1" applyAlignment="1">
      <alignment horizontal="center" vertical="center"/>
    </xf>
    <xf fontId="36" fillId="0" borderId="11" numFmtId="4" xfId="0" applyNumberFormat="1" applyFont="1" applyBorder="1" applyAlignment="1">
      <alignment horizontal="center" vertical="top"/>
    </xf>
    <xf fontId="37" fillId="0" borderId="11" numFmtId="168" xfId="0" applyNumberFormat="1" applyFont="1" applyBorder="1" applyAlignment="1">
      <alignment horizontal="center" vertical="center"/>
    </xf>
    <xf fontId="37" fillId="0" borderId="11" numFmtId="167" xfId="0" applyNumberFormat="1" applyFont="1" applyBorder="1" applyAlignment="1">
      <alignment horizontal="center" vertical="center"/>
    </xf>
    <xf fontId="37" fillId="0" borderId="11" numFmtId="0" xfId="0" applyFont="1" applyBorder="1" applyAlignment="1">
      <alignment horizontal="center" vertical="center"/>
    </xf>
    <xf fontId="37" fillId="0" borderId="11" numFmtId="4" xfId="0" applyNumberFormat="1" applyFont="1" applyBorder="1" applyAlignment="1">
      <alignment horizontal="center" vertical="center"/>
    </xf>
    <xf fontId="37" fillId="0" borderId="11" numFmtId="166" xfId="0" applyNumberFormat="1" applyFont="1" applyBorder="1" applyAlignment="1">
      <alignment horizontal="center"/>
    </xf>
    <xf fontId="33" fillId="0" borderId="11" numFmtId="2" xfId="0" applyNumberFormat="1" applyFont="1" applyBorder="1" applyAlignment="1">
      <alignment horizontal="center" vertical="center"/>
    </xf>
    <xf fontId="37" fillId="0" borderId="11" numFmtId="0" xfId="0" applyFont="1" applyBorder="1"/>
    <xf fontId="33" fillId="0" borderId="11" numFmtId="0" xfId="40" applyFont="1" applyBorder="1" applyAlignment="1">
      <alignment horizontal="left" vertical="center"/>
    </xf>
    <xf fontId="37" fillId="0" borderId="11" numFmtId="172" xfId="0" applyNumberFormat="1" applyFont="1" applyBorder="1" applyAlignment="1">
      <alignment horizontal="center" vertical="center"/>
    </xf>
    <xf fontId="33" fillId="0" borderId="0" numFmtId="0" xfId="40" applyFont="1" applyAlignment="1">
      <alignment horizontal="left" vertical="center"/>
    </xf>
    <xf fontId="34" fillId="0" borderId="0" numFmtId="0" xfId="40" applyFont="1" applyAlignment="1">
      <alignment horizontal="left" vertical="center"/>
    </xf>
  </cellXfs>
  <cellStyles count="50">
    <cellStyle name="20% - Акцент1" xfId="1" builtinId="30"/>
    <cellStyle name="20% - Акцент2" xfId="2" builtinId="34"/>
    <cellStyle name="20% - Акцент3" xfId="3" builtinId="38"/>
    <cellStyle name="20% - Акцент4" xfId="4" builtinId="42"/>
    <cellStyle name="20% - Акцент5" xfId="5" builtinId="46"/>
    <cellStyle name="20% - Акцент6" xfId="6" builtinId="50"/>
    <cellStyle name="40% - Акцент1" xfId="7" builtinId="31"/>
    <cellStyle name="40% - Акцент2" xfId="8" builtinId="35"/>
    <cellStyle name="40% - Акцент3" xfId="9" builtinId="39"/>
    <cellStyle name="40% - Акцент4" xfId="10" builtinId="43"/>
    <cellStyle name="40% - Акцент5" xfId="11" builtinId="47"/>
    <cellStyle name="40% - Акцент6" xfId="12" builtinId="51"/>
    <cellStyle name="60% - Акцент1" xfId="13" builtinId="32"/>
    <cellStyle name="60% - Акцент2" xfId="14" builtinId="36"/>
    <cellStyle name="60% - Акцент3" xfId="15" builtinId="40"/>
    <cellStyle name="60% - Акцент4" xfId="16" builtinId="44"/>
    <cellStyle name="60% - Акцент5" xfId="17" builtinId="48"/>
    <cellStyle name="60% -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Денежный" xfId="28" builtinId="4"/>
    <cellStyle name="Денежный [0]" xfId="29" builtinId="7"/>
    <cellStyle name="Денежный 2" xfId="30"/>
    <cellStyle name="Заголовок 1" xfId="31" builtinId="16"/>
    <cellStyle name="Заголовок 2" xfId="32" builtinId="17"/>
    <cellStyle name="Заголовок 3" xfId="33" builtinId="18"/>
    <cellStyle name="Заголовок 4" xfId="34" builtinId="19"/>
    <cellStyle name="Итог" xfId="35" builtinId="25"/>
    <cellStyle name="Контрольная ячейка" xfId="36" builtinId="23"/>
    <cellStyle name="Название" xfId="37" builtinId="15"/>
    <cellStyle name="Нейтральный" xfId="38" builtinId="28"/>
    <cellStyle name="Обычный" xfId="0" builtinId="0"/>
    <cellStyle name="Обычный 2" xfId="39"/>
    <cellStyle name="Обычный_tmp" xfId="40"/>
    <cellStyle name="Плохой" xfId="41" builtinId="27"/>
    <cellStyle name="Пояснение" xfId="42" builtinId="53"/>
    <cellStyle name="Примечание" xfId="43" builtinId="10"/>
    <cellStyle name="Процентный" xfId="44" builtinId="5"/>
    <cellStyle name="Связанная ячейка" xfId="45" builtinId="24"/>
    <cellStyle name="Текст предупреждения" xfId="46" builtinId="11"/>
    <cellStyle name="Финансовый" xfId="47" builtinId="3"/>
    <cellStyle name="Финансовый [0]" xfId="48" builtinId="6"/>
    <cellStyle name="Хороший" xfId="49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1" Type="http://schemas.openxmlformats.org/officeDocument/2006/relationships/styles" Target="styles.xml"/><Relationship  Id="rId10" Type="http://schemas.openxmlformats.org/officeDocument/2006/relationships/sharedStrings" Target="sharedStrings.xml"/><Relationship  Id="rId9" Type="http://schemas.openxmlformats.org/officeDocument/2006/relationships/theme" Target="theme/theme1.xml"/><Relationship  Id="rId8" Type="http://schemas.openxmlformats.org/officeDocument/2006/relationships/worksheet" Target="worksheets/sheet8.xml"/><Relationship  Id="rId7" Type="http://schemas.openxmlformats.org/officeDocument/2006/relationships/worksheet" Target="worksheets/sheet7.xml"/><Relationship  Id="rId6" Type="http://schemas.openxmlformats.org/officeDocument/2006/relationships/worksheet" Target="worksheets/sheet6.xml"/><Relationship  Id="rId5" Type="http://schemas.openxmlformats.org/officeDocument/2006/relationships/worksheet" Target="worksheets/sheet5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H1" activeCellId="0" sqref="H1:H16384"/>
    </sheetView>
  </sheetViews>
  <sheetFormatPr baseColWidth="8" defaultRowHeight="15" customHeight="1"/>
  <cols>
    <col customWidth="1" min="1" max="1" width="3.85547"/>
    <col customWidth="1" min="2" max="2" width="20.710899999999999"/>
    <col customWidth="1" min="3" max="3" style="1" width="14.855499999999999"/>
    <col customWidth="1" min="4" max="4" width="10.5703"/>
    <col customWidth="1" min="5" max="5" width="9.1406200000000002"/>
    <col customWidth="1" min="6" max="6" width="10.2852"/>
    <col customWidth="1" min="7" max="7" width="11.425800000000001"/>
  </cols>
  <sheetData>
    <row r="1" ht="50.25" customHeight="1">
      <c r="A1" s="2" t="s">
        <v>0</v>
      </c>
      <c r="B1" s="2"/>
      <c r="C1" s="2"/>
      <c r="D1" s="2"/>
      <c r="E1" s="2"/>
      <c r="F1" s="2"/>
      <c r="G1" s="2"/>
    </row>
    <row r="2" ht="15">
      <c r="C2" s="3"/>
    </row>
    <row r="3" ht="15">
      <c r="A3" s="4" t="s">
        <v>1</v>
      </c>
      <c r="B3" s="5"/>
      <c r="C3" s="6"/>
      <c r="D3" s="7">
        <v>2017</v>
      </c>
      <c r="E3" s="8"/>
      <c r="F3" s="8"/>
      <c r="G3" s="8"/>
    </row>
    <row r="4" ht="42">
      <c r="A4" s="4"/>
      <c r="B4" s="9" t="s">
        <v>2</v>
      </c>
      <c r="C4" s="10"/>
      <c r="D4" s="11" t="s">
        <v>3</v>
      </c>
      <c r="E4" s="11" t="s">
        <v>4</v>
      </c>
      <c r="F4" s="11" t="s">
        <v>5</v>
      </c>
      <c r="G4" s="9" t="s">
        <v>6</v>
      </c>
    </row>
    <row r="5" ht="24">
      <c r="A5" s="12">
        <v>1</v>
      </c>
      <c r="B5" s="13" t="s">
        <v>7</v>
      </c>
      <c r="C5" s="13">
        <v>53046000</v>
      </c>
      <c r="D5" s="14">
        <v>3104</v>
      </c>
      <c r="E5" s="14">
        <v>8</v>
      </c>
      <c r="F5" s="14">
        <f t="shared" ref="F5:F46" si="0">ROUND(D5*170,1)</f>
        <v>527680</v>
      </c>
      <c r="G5" s="15">
        <f t="shared" ref="G5:G46" si="1">ROUND(E5*F5/1000,1)</f>
        <v>4221.4000000000005</v>
      </c>
    </row>
    <row r="6" ht="15">
      <c r="A6" s="12">
        <f t="shared" ref="A6:A46" si="2">A5+1</f>
        <v>2</v>
      </c>
      <c r="B6" s="13" t="s">
        <v>8</v>
      </c>
      <c r="C6" s="13">
        <v>53001000</v>
      </c>
      <c r="D6" s="14">
        <v>5300</v>
      </c>
      <c r="E6" s="14">
        <v>8</v>
      </c>
      <c r="F6" s="14">
        <f t="shared" si="0"/>
        <v>901000</v>
      </c>
      <c r="G6" s="15">
        <f t="shared" si="1"/>
        <v>7208</v>
      </c>
    </row>
    <row r="7" ht="15">
      <c r="A7" s="12">
        <f t="shared" si="2"/>
        <v>3</v>
      </c>
      <c r="B7" s="13" t="s">
        <v>9</v>
      </c>
      <c r="C7" s="13">
        <v>53002000</v>
      </c>
      <c r="D7" s="14">
        <v>9320</v>
      </c>
      <c r="E7" s="14">
        <v>8</v>
      </c>
      <c r="F7" s="14">
        <f t="shared" si="0"/>
        <v>1584400</v>
      </c>
      <c r="G7" s="15">
        <f t="shared" si="1"/>
        <v>12675.200000000001</v>
      </c>
    </row>
    <row r="8" ht="24">
      <c r="A8" s="12">
        <f t="shared" si="2"/>
        <v>4</v>
      </c>
      <c r="B8" s="13" t="s">
        <v>10</v>
      </c>
      <c r="C8" s="13">
        <v>53018000</v>
      </c>
      <c r="D8" s="14">
        <v>5014</v>
      </c>
      <c r="E8" s="14">
        <v>8</v>
      </c>
      <c r="F8" s="14">
        <f t="shared" si="0"/>
        <v>852380</v>
      </c>
      <c r="G8" s="15">
        <f t="shared" si="1"/>
        <v>6819</v>
      </c>
    </row>
    <row r="9" ht="24">
      <c r="A9" s="12">
        <f t="shared" si="2"/>
        <v>5</v>
      </c>
      <c r="B9" s="13" t="s">
        <v>11</v>
      </c>
      <c r="C9" s="13">
        <v>53049000</v>
      </c>
      <c r="D9" s="14">
        <v>4682</v>
      </c>
      <c r="E9" s="14">
        <v>8</v>
      </c>
      <c r="F9" s="14">
        <f t="shared" si="0"/>
        <v>795940</v>
      </c>
      <c r="G9" s="15">
        <f t="shared" si="1"/>
        <v>6367.5</v>
      </c>
    </row>
    <row r="10" ht="15">
      <c r="A10" s="12">
        <f t="shared" si="2"/>
        <v>6</v>
      </c>
      <c r="B10" s="13" t="s">
        <v>12</v>
      </c>
      <c r="C10" s="13">
        <v>53004000</v>
      </c>
      <c r="D10" s="14">
        <v>2584</v>
      </c>
      <c r="E10" s="14">
        <v>8</v>
      </c>
      <c r="F10" s="14">
        <f t="shared" si="0"/>
        <v>439280</v>
      </c>
      <c r="G10" s="15">
        <f t="shared" si="1"/>
        <v>3514.2000000000003</v>
      </c>
    </row>
    <row r="11" ht="15">
      <c r="A11" s="12">
        <f t="shared" si="2"/>
        <v>7</v>
      </c>
      <c r="B11" s="13" t="s">
        <v>13</v>
      </c>
      <c r="C11" s="13">
        <v>53005000</v>
      </c>
      <c r="D11" s="14">
        <v>9334</v>
      </c>
      <c r="E11" s="14">
        <v>8</v>
      </c>
      <c r="F11" s="14">
        <f t="shared" si="0"/>
        <v>1586780</v>
      </c>
      <c r="G11" s="15">
        <f t="shared" si="1"/>
        <v>12694.200000000001</v>
      </c>
    </row>
    <row r="12" ht="15">
      <c r="A12" s="12">
        <f t="shared" si="2"/>
        <v>8</v>
      </c>
      <c r="B12" s="13" t="s">
        <v>14</v>
      </c>
      <c r="C12" s="13">
        <v>53006000</v>
      </c>
      <c r="D12" s="14">
        <v>57676</v>
      </c>
      <c r="E12" s="14">
        <v>8</v>
      </c>
      <c r="F12" s="14">
        <f t="shared" si="0"/>
        <v>9804920</v>
      </c>
      <c r="G12" s="15">
        <f t="shared" si="1"/>
        <v>78439.400000000009</v>
      </c>
    </row>
    <row r="13" ht="15">
      <c r="A13" s="12">
        <f t="shared" si="2"/>
        <v>9</v>
      </c>
      <c r="B13" s="13" t="s">
        <v>15</v>
      </c>
      <c r="C13" s="13">
        <v>53007000</v>
      </c>
      <c r="D13" s="14">
        <v>23966</v>
      </c>
      <c r="E13" s="14">
        <v>8</v>
      </c>
      <c r="F13" s="14">
        <f t="shared" si="0"/>
        <v>4074220</v>
      </c>
      <c r="G13" s="15">
        <f t="shared" si="1"/>
        <v>32593.800000000003</v>
      </c>
    </row>
    <row r="14" ht="24">
      <c r="A14" s="12">
        <f t="shared" si="2"/>
        <v>10</v>
      </c>
      <c r="B14" s="13" t="s">
        <v>16</v>
      </c>
      <c r="C14" s="13">
        <v>53048000</v>
      </c>
      <c r="D14" s="14">
        <v>6628</v>
      </c>
      <c r="E14" s="14">
        <v>8</v>
      </c>
      <c r="F14" s="14">
        <f t="shared" si="0"/>
        <v>1126760</v>
      </c>
      <c r="G14" s="15">
        <f t="shared" si="1"/>
        <v>9014.1000000000004</v>
      </c>
    </row>
    <row r="15" ht="24">
      <c r="A15" s="12">
        <f t="shared" si="2"/>
        <v>11</v>
      </c>
      <c r="B15" s="13" t="s">
        <v>17</v>
      </c>
      <c r="C15" s="13">
        <v>53008000</v>
      </c>
      <c r="D15" s="14">
        <v>4782</v>
      </c>
      <c r="E15" s="14">
        <v>8</v>
      </c>
      <c r="F15" s="14">
        <f t="shared" si="0"/>
        <v>812940</v>
      </c>
      <c r="G15" s="15">
        <f t="shared" si="1"/>
        <v>6503.5</v>
      </c>
    </row>
    <row r="16" ht="24">
      <c r="A16" s="12">
        <f t="shared" si="2"/>
        <v>12</v>
      </c>
      <c r="B16" s="13" t="s">
        <v>18</v>
      </c>
      <c r="C16" s="13">
        <v>53047000</v>
      </c>
      <c r="D16" s="14">
        <v>2454</v>
      </c>
      <c r="E16" s="14">
        <v>8</v>
      </c>
      <c r="F16" s="14">
        <f t="shared" si="0"/>
        <v>417180</v>
      </c>
      <c r="G16" s="15">
        <f t="shared" si="1"/>
        <v>3337.4000000000001</v>
      </c>
    </row>
    <row r="17" ht="15">
      <c r="A17" s="12">
        <f t="shared" si="2"/>
        <v>13</v>
      </c>
      <c r="B17" s="13" t="s">
        <v>19</v>
      </c>
      <c r="C17" s="13">
        <v>53009000</v>
      </c>
      <c r="D17" s="14">
        <v>982</v>
      </c>
      <c r="E17" s="14">
        <v>8</v>
      </c>
      <c r="F17" s="14">
        <f t="shared" si="0"/>
        <v>166940</v>
      </c>
      <c r="G17" s="15">
        <f t="shared" si="1"/>
        <v>1335.5</v>
      </c>
    </row>
    <row r="18" ht="15">
      <c r="A18" s="12">
        <f t="shared" si="2"/>
        <v>14</v>
      </c>
      <c r="B18" s="16" t="s">
        <v>20</v>
      </c>
      <c r="C18" s="17">
        <v>53011999</v>
      </c>
      <c r="D18" s="14">
        <v>2702</v>
      </c>
      <c r="E18" s="14">
        <v>8</v>
      </c>
      <c r="F18" s="14">
        <f t="shared" si="0"/>
        <v>459340</v>
      </c>
      <c r="G18" s="15">
        <f t="shared" si="1"/>
        <v>3674.7000000000003</v>
      </c>
    </row>
    <row r="19" ht="15">
      <c r="A19" s="12">
        <f t="shared" si="2"/>
        <v>15</v>
      </c>
      <c r="B19" s="16" t="s">
        <v>21</v>
      </c>
      <c r="C19" s="17">
        <v>53012999</v>
      </c>
      <c r="D19" s="14">
        <v>3203</v>
      </c>
      <c r="E19" s="14">
        <v>8</v>
      </c>
      <c r="F19" s="14">
        <f t="shared" si="0"/>
        <v>544510</v>
      </c>
      <c r="G19" s="15">
        <f t="shared" si="1"/>
        <v>4356.1000000000004</v>
      </c>
    </row>
    <row r="20" ht="15">
      <c r="A20" s="12">
        <f t="shared" si="2"/>
        <v>16</v>
      </c>
      <c r="B20" s="16" t="s">
        <v>22</v>
      </c>
      <c r="C20" s="17">
        <v>53013999</v>
      </c>
      <c r="D20" s="14">
        <v>1622</v>
      </c>
      <c r="E20" s="14">
        <v>8</v>
      </c>
      <c r="F20" s="14">
        <f t="shared" si="0"/>
        <v>275740</v>
      </c>
      <c r="G20" s="15">
        <f t="shared" si="1"/>
        <v>2205.9000000000001</v>
      </c>
    </row>
    <row r="21" ht="15">
      <c r="A21" s="12">
        <f t="shared" si="2"/>
        <v>17</v>
      </c>
      <c r="B21" s="16" t="s">
        <v>23</v>
      </c>
      <c r="C21" s="17">
        <v>53014999</v>
      </c>
      <c r="D21" s="14">
        <v>1873</v>
      </c>
      <c r="E21" s="14">
        <v>8</v>
      </c>
      <c r="F21" s="14">
        <f t="shared" si="0"/>
        <v>318410</v>
      </c>
      <c r="G21" s="15">
        <f t="shared" si="1"/>
        <v>2547.3000000000002</v>
      </c>
    </row>
    <row r="22" ht="15">
      <c r="A22" s="12">
        <f t="shared" si="2"/>
        <v>18</v>
      </c>
      <c r="B22" s="16" t="s">
        <v>24</v>
      </c>
      <c r="C22" s="17">
        <v>53015999</v>
      </c>
      <c r="D22" s="14">
        <v>1800</v>
      </c>
      <c r="E22" s="14">
        <v>8</v>
      </c>
      <c r="F22" s="14">
        <f t="shared" si="0"/>
        <v>306000</v>
      </c>
      <c r="G22" s="15">
        <f t="shared" si="1"/>
        <v>2448</v>
      </c>
    </row>
    <row r="23" ht="15">
      <c r="A23" s="12">
        <f t="shared" si="2"/>
        <v>19</v>
      </c>
      <c r="B23" s="16" t="s">
        <v>25</v>
      </c>
      <c r="C23" s="17">
        <v>53016999</v>
      </c>
      <c r="D23" s="14">
        <v>1818</v>
      </c>
      <c r="E23" s="14">
        <v>8</v>
      </c>
      <c r="F23" s="14">
        <f t="shared" si="0"/>
        <v>309060</v>
      </c>
      <c r="G23" s="15">
        <f t="shared" si="1"/>
        <v>2472.5</v>
      </c>
    </row>
    <row r="24" ht="15">
      <c r="A24" s="12">
        <f t="shared" si="2"/>
        <v>20</v>
      </c>
      <c r="B24" s="16" t="s">
        <v>26</v>
      </c>
      <c r="C24" s="17">
        <v>53017999</v>
      </c>
      <c r="D24" s="14">
        <v>3458</v>
      </c>
      <c r="E24" s="14">
        <v>8</v>
      </c>
      <c r="F24" s="14">
        <f t="shared" si="0"/>
        <v>587860</v>
      </c>
      <c r="G24" s="15">
        <f t="shared" si="1"/>
        <v>4702.9000000000005</v>
      </c>
    </row>
    <row r="25" ht="15">
      <c r="A25" s="12">
        <f t="shared" si="2"/>
        <v>21</v>
      </c>
      <c r="B25" s="16" t="s">
        <v>27</v>
      </c>
      <c r="C25" s="17">
        <v>53020999</v>
      </c>
      <c r="D25" s="14">
        <v>1466</v>
      </c>
      <c r="E25" s="14">
        <v>8</v>
      </c>
      <c r="F25" s="14">
        <f t="shared" si="0"/>
        <v>249220</v>
      </c>
      <c r="G25" s="15">
        <f t="shared" si="1"/>
        <v>1993.8000000000002</v>
      </c>
    </row>
    <row r="26" ht="15">
      <c r="A26" s="12">
        <f t="shared" si="2"/>
        <v>22</v>
      </c>
      <c r="B26" s="16" t="s">
        <v>28</v>
      </c>
      <c r="C26" s="17">
        <v>53021999</v>
      </c>
      <c r="D26" s="14">
        <v>1829</v>
      </c>
      <c r="E26" s="14">
        <v>8</v>
      </c>
      <c r="F26" s="14">
        <f t="shared" si="0"/>
        <v>310930</v>
      </c>
      <c r="G26" s="15">
        <f t="shared" si="1"/>
        <v>2487.4000000000001</v>
      </c>
    </row>
    <row r="27" ht="15">
      <c r="A27" s="12">
        <f t="shared" si="2"/>
        <v>23</v>
      </c>
      <c r="B27" s="16" t="s">
        <v>29</v>
      </c>
      <c r="C27" s="17">
        <v>53022999</v>
      </c>
      <c r="D27" s="14">
        <v>2886</v>
      </c>
      <c r="E27" s="14">
        <v>8</v>
      </c>
      <c r="F27" s="14">
        <f t="shared" si="0"/>
        <v>490620</v>
      </c>
      <c r="G27" s="15">
        <f t="shared" si="1"/>
        <v>3925</v>
      </c>
    </row>
    <row r="28" ht="15">
      <c r="A28" s="12">
        <f t="shared" si="2"/>
        <v>24</v>
      </c>
      <c r="B28" s="16" t="s">
        <v>30</v>
      </c>
      <c r="C28" s="17">
        <v>53023999</v>
      </c>
      <c r="D28" s="14">
        <v>1910</v>
      </c>
      <c r="E28" s="14">
        <v>8</v>
      </c>
      <c r="F28" s="14">
        <f t="shared" si="0"/>
        <v>324700</v>
      </c>
      <c r="G28" s="15">
        <f t="shared" si="1"/>
        <v>2597.6000000000004</v>
      </c>
    </row>
    <row r="29" ht="13.5" customHeight="1">
      <c r="A29" s="12">
        <f t="shared" si="2"/>
        <v>25</v>
      </c>
      <c r="B29" s="16" t="s">
        <v>31</v>
      </c>
      <c r="C29" s="17">
        <v>53024999</v>
      </c>
      <c r="D29" s="14">
        <v>2378</v>
      </c>
      <c r="E29" s="14">
        <v>8</v>
      </c>
      <c r="F29" s="14">
        <f t="shared" si="0"/>
        <v>404260</v>
      </c>
      <c r="G29" s="15">
        <f t="shared" si="1"/>
        <v>3234.1000000000004</v>
      </c>
    </row>
    <row r="30" ht="15">
      <c r="A30" s="12">
        <f t="shared" si="2"/>
        <v>26</v>
      </c>
      <c r="B30" s="16" t="s">
        <v>32</v>
      </c>
      <c r="C30" s="17">
        <v>53026999</v>
      </c>
      <c r="D30" s="14">
        <v>1668</v>
      </c>
      <c r="E30" s="14">
        <v>8</v>
      </c>
      <c r="F30" s="14">
        <f t="shared" si="0"/>
        <v>283560</v>
      </c>
      <c r="G30" s="15">
        <f t="shared" si="1"/>
        <v>2268.5</v>
      </c>
    </row>
    <row r="31" ht="15">
      <c r="A31" s="12">
        <f t="shared" si="2"/>
        <v>27</v>
      </c>
      <c r="B31" s="16" t="s">
        <v>33</v>
      </c>
      <c r="C31" s="17">
        <v>53027999</v>
      </c>
      <c r="D31" s="14">
        <v>1254</v>
      </c>
      <c r="E31" s="14">
        <v>8</v>
      </c>
      <c r="F31" s="14">
        <f t="shared" si="0"/>
        <v>213180</v>
      </c>
      <c r="G31" s="15">
        <f t="shared" si="1"/>
        <v>1705.4000000000001</v>
      </c>
    </row>
    <row r="32" ht="15">
      <c r="A32" s="12">
        <f t="shared" si="2"/>
        <v>28</v>
      </c>
      <c r="B32" s="16" t="s">
        <v>34</v>
      </c>
      <c r="C32" s="17">
        <v>53028999</v>
      </c>
      <c r="D32" s="14">
        <v>3572</v>
      </c>
      <c r="E32" s="14">
        <v>8</v>
      </c>
      <c r="F32" s="14">
        <f t="shared" si="0"/>
        <v>607240</v>
      </c>
      <c r="G32" s="15">
        <f t="shared" si="1"/>
        <v>4857.9000000000005</v>
      </c>
    </row>
    <row r="33" ht="15">
      <c r="A33" s="12">
        <f t="shared" si="2"/>
        <v>29</v>
      </c>
      <c r="B33" s="16" t="s">
        <v>35</v>
      </c>
      <c r="C33" s="17">
        <v>53029999</v>
      </c>
      <c r="D33" s="14">
        <v>3892</v>
      </c>
      <c r="E33" s="14">
        <v>8</v>
      </c>
      <c r="F33" s="14">
        <f t="shared" si="0"/>
        <v>661640</v>
      </c>
      <c r="G33" s="15">
        <f t="shared" si="1"/>
        <v>5293.1000000000004</v>
      </c>
    </row>
    <row r="34" ht="15">
      <c r="A34" s="12">
        <f t="shared" si="2"/>
        <v>30</v>
      </c>
      <c r="B34" s="16" t="s">
        <v>36</v>
      </c>
      <c r="C34" s="17">
        <v>53030999</v>
      </c>
      <c r="D34" s="14">
        <v>2324</v>
      </c>
      <c r="E34" s="14">
        <v>8</v>
      </c>
      <c r="F34" s="14">
        <f t="shared" si="0"/>
        <v>395080</v>
      </c>
      <c r="G34" s="15">
        <f t="shared" si="1"/>
        <v>3160.6000000000004</v>
      </c>
    </row>
    <row r="35" ht="15">
      <c r="A35" s="12">
        <f t="shared" si="2"/>
        <v>31</v>
      </c>
      <c r="B35" s="16" t="s">
        <v>37</v>
      </c>
      <c r="C35" s="17">
        <v>53031999</v>
      </c>
      <c r="D35" s="14">
        <v>10105</v>
      </c>
      <c r="E35" s="14">
        <v>8</v>
      </c>
      <c r="F35" s="14">
        <f t="shared" si="0"/>
        <v>1717850</v>
      </c>
      <c r="G35" s="15">
        <f t="shared" si="1"/>
        <v>13742.800000000001</v>
      </c>
    </row>
    <row r="36" ht="15">
      <c r="A36" s="12">
        <f t="shared" si="2"/>
        <v>32</v>
      </c>
      <c r="B36" s="16" t="s">
        <v>38</v>
      </c>
      <c r="C36" s="17">
        <v>53032999</v>
      </c>
      <c r="D36" s="14">
        <v>3153</v>
      </c>
      <c r="E36" s="14">
        <v>8</v>
      </c>
      <c r="F36" s="14">
        <f t="shared" si="0"/>
        <v>536010</v>
      </c>
      <c r="G36" s="15">
        <f t="shared" si="1"/>
        <v>4288.1000000000004</v>
      </c>
    </row>
    <row r="37" ht="15">
      <c r="A37" s="12">
        <f t="shared" si="2"/>
        <v>33</v>
      </c>
      <c r="B37" s="16" t="s">
        <v>39</v>
      </c>
      <c r="C37" s="17">
        <v>53033999</v>
      </c>
      <c r="D37" s="14">
        <v>2770</v>
      </c>
      <c r="E37" s="14">
        <v>8</v>
      </c>
      <c r="F37" s="14">
        <f t="shared" si="0"/>
        <v>470900</v>
      </c>
      <c r="G37" s="15">
        <f t="shared" si="1"/>
        <v>3767.2000000000003</v>
      </c>
    </row>
    <row r="38" ht="15">
      <c r="A38" s="12">
        <f t="shared" si="2"/>
        <v>34</v>
      </c>
      <c r="B38" s="16" t="s">
        <v>40</v>
      </c>
      <c r="C38" s="17">
        <v>53034999</v>
      </c>
      <c r="D38" s="14">
        <v>1263</v>
      </c>
      <c r="E38" s="14">
        <v>8</v>
      </c>
      <c r="F38" s="14">
        <f t="shared" si="0"/>
        <v>214710</v>
      </c>
      <c r="G38" s="15">
        <f t="shared" si="1"/>
        <v>1717.7</v>
      </c>
    </row>
    <row r="39" ht="15">
      <c r="A39" s="12">
        <f t="shared" si="2"/>
        <v>35</v>
      </c>
      <c r="B39" s="16" t="s">
        <v>41</v>
      </c>
      <c r="C39" s="17">
        <v>53035999</v>
      </c>
      <c r="D39" s="14">
        <v>3104</v>
      </c>
      <c r="E39" s="14">
        <v>8</v>
      </c>
      <c r="F39" s="14">
        <f t="shared" si="0"/>
        <v>527680</v>
      </c>
      <c r="G39" s="15">
        <f t="shared" si="1"/>
        <v>4221.4000000000005</v>
      </c>
    </row>
    <row r="40" ht="15">
      <c r="A40" s="12">
        <f t="shared" si="2"/>
        <v>36</v>
      </c>
      <c r="B40" s="16" t="s">
        <v>42</v>
      </c>
      <c r="C40" s="17">
        <v>53036999</v>
      </c>
      <c r="D40" s="14">
        <v>4501</v>
      </c>
      <c r="E40" s="14">
        <v>8</v>
      </c>
      <c r="F40" s="14">
        <f t="shared" si="0"/>
        <v>765170</v>
      </c>
      <c r="G40" s="15">
        <f t="shared" si="1"/>
        <v>6121.4000000000005</v>
      </c>
    </row>
    <row r="41" ht="15">
      <c r="A41" s="12">
        <f t="shared" si="2"/>
        <v>37</v>
      </c>
      <c r="B41" s="16" t="s">
        <v>43</v>
      </c>
      <c r="C41" s="17">
        <v>53037999</v>
      </c>
      <c r="D41" s="14">
        <v>1381</v>
      </c>
      <c r="E41" s="14">
        <v>8</v>
      </c>
      <c r="F41" s="14">
        <f t="shared" si="0"/>
        <v>234770</v>
      </c>
      <c r="G41" s="15">
        <f t="shared" si="1"/>
        <v>1878.2</v>
      </c>
    </row>
    <row r="42" ht="15">
      <c r="A42" s="12">
        <f t="shared" si="2"/>
        <v>38</v>
      </c>
      <c r="B42" s="16" t="s">
        <v>44</v>
      </c>
      <c r="C42" s="17">
        <v>53038999</v>
      </c>
      <c r="D42" s="14">
        <v>1161</v>
      </c>
      <c r="E42" s="14">
        <v>8</v>
      </c>
      <c r="F42" s="14">
        <f t="shared" si="0"/>
        <v>197370</v>
      </c>
      <c r="G42" s="15">
        <f t="shared" si="1"/>
        <v>1579</v>
      </c>
    </row>
    <row r="43" ht="15">
      <c r="A43" s="12">
        <f t="shared" si="2"/>
        <v>39</v>
      </c>
      <c r="B43" s="16" t="s">
        <v>45</v>
      </c>
      <c r="C43" s="17">
        <v>53041999</v>
      </c>
      <c r="D43" s="14">
        <v>2657</v>
      </c>
      <c r="E43" s="14">
        <v>8</v>
      </c>
      <c r="F43" s="14">
        <f t="shared" si="0"/>
        <v>451690</v>
      </c>
      <c r="G43" s="15">
        <f t="shared" si="1"/>
        <v>3613.5</v>
      </c>
    </row>
    <row r="44" ht="15">
      <c r="A44" s="12">
        <f t="shared" si="2"/>
        <v>40</v>
      </c>
      <c r="B44" s="16" t="s">
        <v>46</v>
      </c>
      <c r="C44" s="17">
        <v>53042999</v>
      </c>
      <c r="D44" s="14">
        <v>3420</v>
      </c>
      <c r="E44" s="14">
        <v>8</v>
      </c>
      <c r="F44" s="14">
        <f t="shared" si="0"/>
        <v>581400</v>
      </c>
      <c r="G44" s="15">
        <f t="shared" si="1"/>
        <v>4651.1999999999998</v>
      </c>
    </row>
    <row r="45" ht="15">
      <c r="A45" s="12">
        <f t="shared" si="2"/>
        <v>41</v>
      </c>
      <c r="B45" s="16" t="s">
        <v>47</v>
      </c>
      <c r="C45" s="17">
        <v>53043999</v>
      </c>
      <c r="D45" s="14">
        <v>2094</v>
      </c>
      <c r="E45" s="14">
        <v>8</v>
      </c>
      <c r="F45" s="14">
        <f t="shared" si="0"/>
        <v>355980</v>
      </c>
      <c r="G45" s="15">
        <f t="shared" si="1"/>
        <v>2847.8000000000002</v>
      </c>
    </row>
    <row r="46" ht="15">
      <c r="A46" s="12">
        <f t="shared" si="2"/>
        <v>42</v>
      </c>
      <c r="B46" s="16" t="s">
        <v>48</v>
      </c>
      <c r="C46" s="17">
        <v>53044999</v>
      </c>
      <c r="D46" s="14">
        <v>1700</v>
      </c>
      <c r="E46" s="14">
        <v>8</v>
      </c>
      <c r="F46" s="14">
        <f t="shared" si="0"/>
        <v>289000</v>
      </c>
      <c r="G46" s="15">
        <f t="shared" si="1"/>
        <v>2312</v>
      </c>
    </row>
    <row r="47" ht="15">
      <c r="A47" s="18"/>
      <c r="B47" s="19" t="s">
        <v>49</v>
      </c>
      <c r="C47" s="17"/>
      <c r="D47" s="14">
        <f>SUM(D5:D46)</f>
        <v>212790</v>
      </c>
      <c r="E47" s="14"/>
      <c r="F47" s="14"/>
      <c r="G47" s="14">
        <f>SUM(G5:G46)</f>
        <v>289394.30000000005</v>
      </c>
    </row>
    <row r="48" ht="15">
      <c r="C48" s="17"/>
    </row>
    <row r="49" ht="15">
      <c r="C49" s="20"/>
    </row>
  </sheetData>
  <mergeCells count="3">
    <mergeCell ref="A1:G1"/>
    <mergeCell ref="A3:A4"/>
    <mergeCell ref="D3:G3"/>
  </mergeCells>
  <printOptions headings="0" gridLines="0"/>
  <pageMargins left="0.70866099999999987" right="0.11811000000000001" top="0.15748000000000001" bottom="0.15748000000000001" header="0" footer="0"/>
  <pageSetup paperSize="9" scale="98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H1" activeCellId="0" sqref="H1:H16384"/>
    </sheetView>
  </sheetViews>
  <sheetFormatPr baseColWidth="8" defaultRowHeight="15" customHeight="1"/>
  <cols>
    <col customWidth="1" min="1" max="1" width="3.85547"/>
    <col customWidth="1" min="2" max="2" width="20.710899999999999"/>
    <col customWidth="1" min="3" max="3" style="1" width="14.855499999999999"/>
    <col customWidth="1" min="4" max="4" width="10.5703"/>
    <col customWidth="1" min="5" max="5" width="9.1406200000000002"/>
    <col customWidth="1" min="6" max="6" width="10.2852"/>
    <col customWidth="1" min="7" max="7" width="11.425800000000001"/>
  </cols>
  <sheetData>
    <row r="1" ht="50.25" customHeight="1">
      <c r="A1" s="2" t="s">
        <v>0</v>
      </c>
      <c r="B1" s="2"/>
      <c r="C1" s="2"/>
      <c r="D1" s="2"/>
      <c r="E1" s="2"/>
      <c r="F1" s="2"/>
      <c r="G1" s="2"/>
    </row>
    <row r="2" ht="15">
      <c r="C2" s="3"/>
    </row>
    <row r="3" ht="15">
      <c r="A3" s="4" t="s">
        <v>1</v>
      </c>
      <c r="B3" s="5"/>
      <c r="C3" s="6"/>
      <c r="D3" s="7">
        <v>2018</v>
      </c>
      <c r="E3" s="8"/>
      <c r="F3" s="8"/>
      <c r="G3" s="8"/>
    </row>
    <row r="4" ht="42">
      <c r="A4" s="4"/>
      <c r="B4" s="9" t="s">
        <v>2</v>
      </c>
      <c r="C4" s="10"/>
      <c r="D4" s="11" t="s">
        <v>3</v>
      </c>
      <c r="E4" s="11" t="s">
        <v>4</v>
      </c>
      <c r="F4" s="11" t="s">
        <v>5</v>
      </c>
      <c r="G4" s="9" t="s">
        <v>6</v>
      </c>
    </row>
    <row r="5" ht="24">
      <c r="A5" s="12">
        <v>1</v>
      </c>
      <c r="B5" s="13" t="s">
        <v>7</v>
      </c>
      <c r="C5" s="13">
        <v>53046000</v>
      </c>
      <c r="D5" s="14">
        <v>3128</v>
      </c>
      <c r="E5" s="14">
        <v>8</v>
      </c>
      <c r="F5" s="14">
        <v>170</v>
      </c>
      <c r="G5" s="15">
        <f t="shared" ref="G5:G46" si="3">ROUND(D5*E5*F5/1000,1)</f>
        <v>4254.1000000000004</v>
      </c>
    </row>
    <row r="6" ht="15">
      <c r="A6" s="12">
        <f t="shared" ref="A6:A46" si="4">A5+1</f>
        <v>2</v>
      </c>
      <c r="B6" s="13" t="s">
        <v>8</v>
      </c>
      <c r="C6" s="13">
        <v>53001000</v>
      </c>
      <c r="D6" s="14">
        <v>5533</v>
      </c>
      <c r="E6" s="14">
        <v>8</v>
      </c>
      <c r="F6" s="14">
        <v>170</v>
      </c>
      <c r="G6" s="15">
        <f t="shared" si="3"/>
        <v>7524.9000000000005</v>
      </c>
    </row>
    <row r="7" ht="15">
      <c r="A7" s="12">
        <f t="shared" si="4"/>
        <v>3</v>
      </c>
      <c r="B7" s="13" t="s">
        <v>9</v>
      </c>
      <c r="C7" s="13">
        <v>53002000</v>
      </c>
      <c r="D7" s="14">
        <v>9612</v>
      </c>
      <c r="E7" s="14">
        <v>8</v>
      </c>
      <c r="F7" s="14">
        <v>170</v>
      </c>
      <c r="G7" s="15">
        <f t="shared" si="3"/>
        <v>13072.300000000001</v>
      </c>
    </row>
    <row r="8" ht="24">
      <c r="A8" s="12">
        <f t="shared" si="4"/>
        <v>4</v>
      </c>
      <c r="B8" s="13" t="s">
        <v>10</v>
      </c>
      <c r="C8" s="13">
        <v>53018000</v>
      </c>
      <c r="D8" s="14">
        <v>5047</v>
      </c>
      <c r="E8" s="14">
        <v>8</v>
      </c>
      <c r="F8" s="14">
        <v>170</v>
      </c>
      <c r="G8" s="15">
        <f t="shared" si="3"/>
        <v>6863.9000000000005</v>
      </c>
    </row>
    <row r="9" ht="24">
      <c r="A9" s="12">
        <f t="shared" si="4"/>
        <v>5</v>
      </c>
      <c r="B9" s="13" t="s">
        <v>11</v>
      </c>
      <c r="C9" s="13">
        <v>53049000</v>
      </c>
      <c r="D9" s="14">
        <v>4653</v>
      </c>
      <c r="E9" s="14">
        <v>8</v>
      </c>
      <c r="F9" s="14">
        <v>170</v>
      </c>
      <c r="G9" s="15">
        <f t="shared" si="3"/>
        <v>6328.1000000000004</v>
      </c>
    </row>
    <row r="10" ht="15">
      <c r="A10" s="12">
        <f t="shared" si="4"/>
        <v>6</v>
      </c>
      <c r="B10" s="13" t="s">
        <v>12</v>
      </c>
      <c r="C10" s="13">
        <v>53004000</v>
      </c>
      <c r="D10" s="14">
        <v>2608</v>
      </c>
      <c r="E10" s="14">
        <v>8</v>
      </c>
      <c r="F10" s="14">
        <v>170</v>
      </c>
      <c r="G10" s="15">
        <f t="shared" si="3"/>
        <v>3546.9000000000001</v>
      </c>
    </row>
    <row r="11" ht="15">
      <c r="A11" s="12">
        <f t="shared" si="4"/>
        <v>7</v>
      </c>
      <c r="B11" s="13" t="s">
        <v>13</v>
      </c>
      <c r="C11" s="13">
        <v>53005000</v>
      </c>
      <c r="D11" s="14">
        <v>9567</v>
      </c>
      <c r="E11" s="14">
        <v>8</v>
      </c>
      <c r="F11" s="14">
        <v>170</v>
      </c>
      <c r="G11" s="15">
        <f t="shared" si="3"/>
        <v>13011.1</v>
      </c>
    </row>
    <row r="12" ht="15">
      <c r="A12" s="12">
        <f t="shared" si="4"/>
        <v>8</v>
      </c>
      <c r="B12" s="13" t="s">
        <v>14</v>
      </c>
      <c r="C12" s="13">
        <v>53006000</v>
      </c>
      <c r="D12" s="14">
        <v>60584</v>
      </c>
      <c r="E12" s="14">
        <v>8</v>
      </c>
      <c r="F12" s="14">
        <v>170</v>
      </c>
      <c r="G12" s="15">
        <f t="shared" si="3"/>
        <v>82394.200000000012</v>
      </c>
    </row>
    <row r="13" ht="15">
      <c r="A13" s="12">
        <f t="shared" si="4"/>
        <v>9</v>
      </c>
      <c r="B13" s="13" t="s">
        <v>15</v>
      </c>
      <c r="C13" s="13">
        <v>53007000</v>
      </c>
      <c r="D13" s="14">
        <v>25566</v>
      </c>
      <c r="E13" s="14">
        <v>8</v>
      </c>
      <c r="F13" s="14">
        <v>170</v>
      </c>
      <c r="G13" s="15">
        <f t="shared" si="3"/>
        <v>34769.800000000003</v>
      </c>
    </row>
    <row r="14" ht="24">
      <c r="A14" s="12">
        <f t="shared" si="4"/>
        <v>10</v>
      </c>
      <c r="B14" s="13" t="s">
        <v>16</v>
      </c>
      <c r="C14" s="13">
        <v>53048000</v>
      </c>
      <c r="D14" s="14">
        <v>6674</v>
      </c>
      <c r="E14" s="14">
        <v>8</v>
      </c>
      <c r="F14" s="14">
        <v>170</v>
      </c>
      <c r="G14" s="15">
        <f t="shared" si="3"/>
        <v>9076.6000000000004</v>
      </c>
    </row>
    <row r="15" ht="24">
      <c r="A15" s="12">
        <f t="shared" si="4"/>
        <v>11</v>
      </c>
      <c r="B15" s="13" t="s">
        <v>17</v>
      </c>
      <c r="C15" s="13">
        <v>53008000</v>
      </c>
      <c r="D15" s="14">
        <v>4936</v>
      </c>
      <c r="E15" s="14">
        <v>8</v>
      </c>
      <c r="F15" s="14">
        <v>170</v>
      </c>
      <c r="G15" s="15">
        <f t="shared" si="3"/>
        <v>6713</v>
      </c>
    </row>
    <row r="16" ht="24">
      <c r="A16" s="12">
        <f t="shared" si="4"/>
        <v>12</v>
      </c>
      <c r="B16" s="13" t="s">
        <v>18</v>
      </c>
      <c r="C16" s="13">
        <v>53047000</v>
      </c>
      <c r="D16" s="14">
        <v>2543</v>
      </c>
      <c r="E16" s="14">
        <v>8</v>
      </c>
      <c r="F16" s="14">
        <v>170</v>
      </c>
      <c r="G16" s="15">
        <f t="shared" si="3"/>
        <v>3458.5</v>
      </c>
    </row>
    <row r="17" ht="15">
      <c r="A17" s="12">
        <f t="shared" si="4"/>
        <v>13</v>
      </c>
      <c r="B17" s="13" t="s">
        <v>19</v>
      </c>
      <c r="C17" s="13">
        <v>53009000</v>
      </c>
      <c r="D17" s="14">
        <v>974</v>
      </c>
      <c r="E17" s="14">
        <v>8</v>
      </c>
      <c r="F17" s="14">
        <v>170</v>
      </c>
      <c r="G17" s="15">
        <f t="shared" si="3"/>
        <v>1324.6000000000001</v>
      </c>
    </row>
    <row r="18" ht="15">
      <c r="A18" s="12">
        <f t="shared" si="4"/>
        <v>14</v>
      </c>
      <c r="B18" s="16" t="s">
        <v>20</v>
      </c>
      <c r="C18" s="17">
        <v>53011999</v>
      </c>
      <c r="D18" s="14">
        <v>2745</v>
      </c>
      <c r="E18" s="14">
        <v>8</v>
      </c>
      <c r="F18" s="14">
        <v>170</v>
      </c>
      <c r="G18" s="15">
        <f t="shared" si="3"/>
        <v>3733.2000000000003</v>
      </c>
    </row>
    <row r="19" ht="15">
      <c r="A19" s="12">
        <f t="shared" si="4"/>
        <v>15</v>
      </c>
      <c r="B19" s="16" t="s">
        <v>21</v>
      </c>
      <c r="C19" s="17">
        <v>53012999</v>
      </c>
      <c r="D19" s="14">
        <v>3296</v>
      </c>
      <c r="E19" s="14">
        <v>8</v>
      </c>
      <c r="F19" s="14">
        <v>170</v>
      </c>
      <c r="G19" s="15">
        <f t="shared" si="3"/>
        <v>4482.6000000000004</v>
      </c>
    </row>
    <row r="20" ht="15">
      <c r="A20" s="12">
        <f t="shared" si="4"/>
        <v>16</v>
      </c>
      <c r="B20" s="16" t="s">
        <v>22</v>
      </c>
      <c r="C20" s="17">
        <v>53013999</v>
      </c>
      <c r="D20" s="14">
        <v>1638</v>
      </c>
      <c r="E20" s="14">
        <v>8</v>
      </c>
      <c r="F20" s="14">
        <v>170</v>
      </c>
      <c r="G20" s="15">
        <f t="shared" si="3"/>
        <v>2227.7000000000003</v>
      </c>
    </row>
    <row r="21" ht="15">
      <c r="A21" s="12">
        <f t="shared" si="4"/>
        <v>17</v>
      </c>
      <c r="B21" s="16" t="s">
        <v>23</v>
      </c>
      <c r="C21" s="17">
        <v>53014999</v>
      </c>
      <c r="D21" s="14">
        <v>1873</v>
      </c>
      <c r="E21" s="14">
        <v>8</v>
      </c>
      <c r="F21" s="14">
        <v>170</v>
      </c>
      <c r="G21" s="15">
        <f t="shared" si="3"/>
        <v>2547.3000000000002</v>
      </c>
    </row>
    <row r="22" ht="15">
      <c r="A22" s="12">
        <f t="shared" si="4"/>
        <v>18</v>
      </c>
      <c r="B22" s="16" t="s">
        <v>24</v>
      </c>
      <c r="C22" s="17">
        <v>53015999</v>
      </c>
      <c r="D22" s="14">
        <v>1835</v>
      </c>
      <c r="E22" s="14">
        <v>8</v>
      </c>
      <c r="F22" s="14">
        <v>170</v>
      </c>
      <c r="G22" s="15">
        <f t="shared" si="3"/>
        <v>2495.6000000000004</v>
      </c>
    </row>
    <row r="23" ht="15">
      <c r="A23" s="12">
        <f t="shared" si="4"/>
        <v>19</v>
      </c>
      <c r="B23" s="16" t="s">
        <v>25</v>
      </c>
      <c r="C23" s="17">
        <v>53016999</v>
      </c>
      <c r="D23" s="14">
        <v>1908</v>
      </c>
      <c r="E23" s="14">
        <v>8</v>
      </c>
      <c r="F23" s="14">
        <v>170</v>
      </c>
      <c r="G23" s="15">
        <f t="shared" si="3"/>
        <v>2594.9000000000001</v>
      </c>
    </row>
    <row r="24" ht="15">
      <c r="A24" s="12">
        <f t="shared" si="4"/>
        <v>20</v>
      </c>
      <c r="B24" s="16" t="s">
        <v>26</v>
      </c>
      <c r="C24" s="17">
        <v>53017999</v>
      </c>
      <c r="D24" s="14">
        <v>3569</v>
      </c>
      <c r="E24" s="14">
        <v>8</v>
      </c>
      <c r="F24" s="14">
        <v>170</v>
      </c>
      <c r="G24" s="15">
        <f t="shared" si="3"/>
        <v>4853.8000000000002</v>
      </c>
    </row>
    <row r="25" ht="15">
      <c r="A25" s="12">
        <f t="shared" si="4"/>
        <v>21</v>
      </c>
      <c r="B25" s="16" t="s">
        <v>27</v>
      </c>
      <c r="C25" s="17">
        <v>53020999</v>
      </c>
      <c r="D25" s="14">
        <v>1488</v>
      </c>
      <c r="E25" s="14">
        <v>8</v>
      </c>
      <c r="F25" s="14">
        <v>170</v>
      </c>
      <c r="G25" s="15">
        <f t="shared" si="3"/>
        <v>2023.7</v>
      </c>
    </row>
    <row r="26" ht="15">
      <c r="A26" s="12">
        <f t="shared" si="4"/>
        <v>22</v>
      </c>
      <c r="B26" s="16" t="s">
        <v>28</v>
      </c>
      <c r="C26" s="17">
        <v>53021999</v>
      </c>
      <c r="D26" s="14">
        <v>1834</v>
      </c>
      <c r="E26" s="14">
        <v>8</v>
      </c>
      <c r="F26" s="14">
        <v>170</v>
      </c>
      <c r="G26" s="15">
        <f t="shared" si="3"/>
        <v>2494.2000000000003</v>
      </c>
    </row>
    <row r="27" ht="15">
      <c r="A27" s="12">
        <f t="shared" si="4"/>
        <v>23</v>
      </c>
      <c r="B27" s="16" t="s">
        <v>29</v>
      </c>
      <c r="C27" s="17">
        <v>53022999</v>
      </c>
      <c r="D27" s="14">
        <v>2950</v>
      </c>
      <c r="E27" s="14">
        <v>8</v>
      </c>
      <c r="F27" s="14">
        <v>170</v>
      </c>
      <c r="G27" s="15">
        <f t="shared" si="3"/>
        <v>4012</v>
      </c>
    </row>
    <row r="28" ht="15">
      <c r="A28" s="12">
        <f t="shared" si="4"/>
        <v>24</v>
      </c>
      <c r="B28" s="16" t="s">
        <v>30</v>
      </c>
      <c r="C28" s="17">
        <v>53023999</v>
      </c>
      <c r="D28" s="14">
        <v>1901</v>
      </c>
      <c r="E28" s="14">
        <v>8</v>
      </c>
      <c r="F28" s="14">
        <v>170</v>
      </c>
      <c r="G28" s="15">
        <f t="shared" si="3"/>
        <v>2585.4000000000001</v>
      </c>
    </row>
    <row r="29" ht="13.5" customHeight="1">
      <c r="A29" s="12">
        <f t="shared" si="4"/>
        <v>25</v>
      </c>
      <c r="B29" s="16" t="s">
        <v>31</v>
      </c>
      <c r="C29" s="17">
        <v>53024999</v>
      </c>
      <c r="D29" s="14">
        <v>2437</v>
      </c>
      <c r="E29" s="14">
        <v>8</v>
      </c>
      <c r="F29" s="14">
        <v>170</v>
      </c>
      <c r="G29" s="15">
        <f t="shared" si="3"/>
        <v>3314.3000000000002</v>
      </c>
    </row>
    <row r="30" ht="15">
      <c r="A30" s="12">
        <f t="shared" si="4"/>
        <v>26</v>
      </c>
      <c r="B30" s="16" t="s">
        <v>32</v>
      </c>
      <c r="C30" s="17">
        <v>53026999</v>
      </c>
      <c r="D30" s="14">
        <v>1683</v>
      </c>
      <c r="E30" s="14">
        <v>8</v>
      </c>
      <c r="F30" s="14">
        <v>170</v>
      </c>
      <c r="G30" s="15">
        <f t="shared" si="3"/>
        <v>2288.9000000000001</v>
      </c>
    </row>
    <row r="31" ht="15">
      <c r="A31" s="12">
        <f t="shared" si="4"/>
        <v>27</v>
      </c>
      <c r="B31" s="16" t="s">
        <v>33</v>
      </c>
      <c r="C31" s="17">
        <v>53027999</v>
      </c>
      <c r="D31" s="14">
        <v>1288</v>
      </c>
      <c r="E31" s="14">
        <v>8</v>
      </c>
      <c r="F31" s="14">
        <v>170</v>
      </c>
      <c r="G31" s="15">
        <f t="shared" si="3"/>
        <v>1751.7</v>
      </c>
    </row>
    <row r="32" ht="15">
      <c r="A32" s="12">
        <f t="shared" si="4"/>
        <v>28</v>
      </c>
      <c r="B32" s="16" t="s">
        <v>34</v>
      </c>
      <c r="C32" s="17">
        <v>53028999</v>
      </c>
      <c r="D32" s="14">
        <v>3668</v>
      </c>
      <c r="E32" s="14">
        <v>8</v>
      </c>
      <c r="F32" s="14">
        <v>170</v>
      </c>
      <c r="G32" s="15">
        <f t="shared" si="3"/>
        <v>4988.5</v>
      </c>
    </row>
    <row r="33" ht="15">
      <c r="A33" s="12">
        <f t="shared" si="4"/>
        <v>29</v>
      </c>
      <c r="B33" s="16" t="s">
        <v>35</v>
      </c>
      <c r="C33" s="17">
        <v>53029999</v>
      </c>
      <c r="D33" s="14">
        <v>4090</v>
      </c>
      <c r="E33" s="14">
        <v>8</v>
      </c>
      <c r="F33" s="14">
        <v>170</v>
      </c>
      <c r="G33" s="15">
        <f t="shared" si="3"/>
        <v>5562.4000000000005</v>
      </c>
    </row>
    <row r="34" ht="15">
      <c r="A34" s="12">
        <f t="shared" si="4"/>
        <v>30</v>
      </c>
      <c r="B34" s="16" t="s">
        <v>36</v>
      </c>
      <c r="C34" s="17">
        <v>53030999</v>
      </c>
      <c r="D34" s="14">
        <v>2444</v>
      </c>
      <c r="E34" s="14">
        <v>8</v>
      </c>
      <c r="F34" s="14">
        <v>170</v>
      </c>
      <c r="G34" s="15">
        <f t="shared" si="3"/>
        <v>3323.8000000000002</v>
      </c>
    </row>
    <row r="35" ht="15">
      <c r="A35" s="12">
        <f t="shared" si="4"/>
        <v>31</v>
      </c>
      <c r="B35" s="16" t="s">
        <v>37</v>
      </c>
      <c r="C35" s="17">
        <v>53031999</v>
      </c>
      <c r="D35" s="14">
        <v>10431</v>
      </c>
      <c r="E35" s="14">
        <v>8</v>
      </c>
      <c r="F35" s="14">
        <v>170</v>
      </c>
      <c r="G35" s="15">
        <f t="shared" si="3"/>
        <v>14186.200000000001</v>
      </c>
    </row>
    <row r="36" ht="15">
      <c r="A36" s="12">
        <f t="shared" si="4"/>
        <v>32</v>
      </c>
      <c r="B36" s="16" t="s">
        <v>38</v>
      </c>
      <c r="C36" s="17">
        <v>53032999</v>
      </c>
      <c r="D36" s="14">
        <v>3165</v>
      </c>
      <c r="E36" s="14">
        <v>8</v>
      </c>
      <c r="F36" s="14">
        <v>170</v>
      </c>
      <c r="G36" s="15">
        <f t="shared" si="3"/>
        <v>4304.4000000000005</v>
      </c>
    </row>
    <row r="37" ht="15">
      <c r="A37" s="12">
        <f t="shared" si="4"/>
        <v>33</v>
      </c>
      <c r="B37" s="16" t="s">
        <v>39</v>
      </c>
      <c r="C37" s="17">
        <v>53033999</v>
      </c>
      <c r="D37" s="14">
        <v>2853</v>
      </c>
      <c r="E37" s="14">
        <v>8</v>
      </c>
      <c r="F37" s="14">
        <v>170</v>
      </c>
      <c r="G37" s="15">
        <f t="shared" si="3"/>
        <v>3880.1000000000004</v>
      </c>
    </row>
    <row r="38" ht="15">
      <c r="A38" s="12">
        <f t="shared" si="4"/>
        <v>34</v>
      </c>
      <c r="B38" s="16" t="s">
        <v>40</v>
      </c>
      <c r="C38" s="17">
        <v>53034999</v>
      </c>
      <c r="D38" s="14">
        <v>1263</v>
      </c>
      <c r="E38" s="14">
        <v>8</v>
      </c>
      <c r="F38" s="14">
        <v>170</v>
      </c>
      <c r="G38" s="15">
        <f t="shared" si="3"/>
        <v>1717.7</v>
      </c>
    </row>
    <row r="39" ht="15">
      <c r="A39" s="12">
        <f t="shared" si="4"/>
        <v>35</v>
      </c>
      <c r="B39" s="16" t="s">
        <v>41</v>
      </c>
      <c r="C39" s="17">
        <v>53035999</v>
      </c>
      <c r="D39" s="14">
        <v>3343</v>
      </c>
      <c r="E39" s="14">
        <v>8</v>
      </c>
      <c r="F39" s="14">
        <v>170</v>
      </c>
      <c r="G39" s="15">
        <f t="shared" si="3"/>
        <v>4546.5</v>
      </c>
    </row>
    <row r="40" ht="15">
      <c r="A40" s="12">
        <f t="shared" si="4"/>
        <v>36</v>
      </c>
      <c r="B40" s="16" t="s">
        <v>42</v>
      </c>
      <c r="C40" s="17">
        <v>53036999</v>
      </c>
      <c r="D40" s="14">
        <v>4651</v>
      </c>
      <c r="E40" s="14">
        <v>8</v>
      </c>
      <c r="F40" s="14">
        <v>170</v>
      </c>
      <c r="G40" s="15">
        <f t="shared" si="3"/>
        <v>6325.4000000000005</v>
      </c>
    </row>
    <row r="41" ht="15">
      <c r="A41" s="12">
        <f t="shared" si="4"/>
        <v>37</v>
      </c>
      <c r="B41" s="16" t="s">
        <v>43</v>
      </c>
      <c r="C41" s="17">
        <v>53037999</v>
      </c>
      <c r="D41" s="14">
        <v>1369</v>
      </c>
      <c r="E41" s="14">
        <v>8</v>
      </c>
      <c r="F41" s="14">
        <v>170</v>
      </c>
      <c r="G41" s="15">
        <f t="shared" si="3"/>
        <v>1861.8000000000002</v>
      </c>
    </row>
    <row r="42" ht="15">
      <c r="A42" s="12">
        <f t="shared" si="4"/>
        <v>38</v>
      </c>
      <c r="B42" s="16" t="s">
        <v>44</v>
      </c>
      <c r="C42" s="17">
        <v>53038999</v>
      </c>
      <c r="D42" s="14">
        <v>1138</v>
      </c>
      <c r="E42" s="14">
        <v>8</v>
      </c>
      <c r="F42" s="14">
        <v>170</v>
      </c>
      <c r="G42" s="15">
        <f t="shared" si="3"/>
        <v>1547.7</v>
      </c>
    </row>
    <row r="43" ht="15">
      <c r="A43" s="12">
        <f t="shared" si="4"/>
        <v>39</v>
      </c>
      <c r="B43" s="16" t="s">
        <v>45</v>
      </c>
      <c r="C43" s="17">
        <v>53041999</v>
      </c>
      <c r="D43" s="14">
        <v>2761</v>
      </c>
      <c r="E43" s="14">
        <v>8</v>
      </c>
      <c r="F43" s="14">
        <v>170</v>
      </c>
      <c r="G43" s="15">
        <f t="shared" si="3"/>
        <v>3755</v>
      </c>
    </row>
    <row r="44" ht="15">
      <c r="A44" s="12">
        <f t="shared" si="4"/>
        <v>40</v>
      </c>
      <c r="B44" s="16" t="s">
        <v>46</v>
      </c>
      <c r="C44" s="17">
        <v>53042999</v>
      </c>
      <c r="D44" s="14">
        <v>3544</v>
      </c>
      <c r="E44" s="14">
        <v>8</v>
      </c>
      <c r="F44" s="14">
        <v>170</v>
      </c>
      <c r="G44" s="15">
        <f t="shared" si="3"/>
        <v>4819.8000000000002</v>
      </c>
    </row>
    <row r="45" ht="15">
      <c r="A45" s="12">
        <f t="shared" si="4"/>
        <v>41</v>
      </c>
      <c r="B45" s="16" t="s">
        <v>47</v>
      </c>
      <c r="C45" s="17">
        <v>53043999</v>
      </c>
      <c r="D45" s="14">
        <v>2135</v>
      </c>
      <c r="E45" s="14">
        <v>8</v>
      </c>
      <c r="F45" s="14">
        <v>170</v>
      </c>
      <c r="G45" s="15">
        <f t="shared" si="3"/>
        <v>2903.6000000000004</v>
      </c>
    </row>
    <row r="46" ht="15">
      <c r="A46" s="12">
        <f t="shared" si="4"/>
        <v>42</v>
      </c>
      <c r="B46" s="16" t="s">
        <v>48</v>
      </c>
      <c r="C46" s="17">
        <v>53044999</v>
      </c>
      <c r="D46" s="14">
        <v>1697</v>
      </c>
      <c r="E46" s="14">
        <v>8</v>
      </c>
      <c r="F46" s="14">
        <v>170</v>
      </c>
      <c r="G46" s="15">
        <f t="shared" si="3"/>
        <v>2307.9000000000001</v>
      </c>
    </row>
    <row r="47" ht="15">
      <c r="A47" s="18"/>
      <c r="B47" s="19" t="s">
        <v>49</v>
      </c>
      <c r="C47" s="17"/>
      <c r="D47" s="14">
        <f>SUM(D5:D46)</f>
        <v>220422</v>
      </c>
      <c r="E47" s="14"/>
      <c r="F47" s="14"/>
      <c r="G47" s="14">
        <f>SUM(G5:G46)</f>
        <v>299774.10000000003</v>
      </c>
    </row>
    <row r="48" ht="15">
      <c r="C48" s="17"/>
    </row>
    <row r="49" ht="15">
      <c r="C49" s="20"/>
    </row>
  </sheetData>
  <mergeCells count="3">
    <mergeCell ref="A1:G1"/>
    <mergeCell ref="A3:A4"/>
    <mergeCell ref="D3:G3"/>
  </mergeCells>
  <printOptions headings="0" gridLines="0"/>
  <pageMargins left="0.70866099999999987" right="0.11811000000000001" top="0.15748000000000001" bottom="0.15748000000000001" header="0" footer="0"/>
  <pageSetup paperSize="9" scale="98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28" zoomScale="100" workbookViewId="0">
      <selection activeCell="H1" activeCellId="0" sqref="H1:H16384"/>
    </sheetView>
  </sheetViews>
  <sheetFormatPr baseColWidth="8" defaultRowHeight="15" customHeight="1"/>
  <cols>
    <col customWidth="1" min="1" max="1" width="3.85547"/>
    <col customWidth="1" min="2" max="2" width="20.710899999999999"/>
    <col customWidth="1" min="3" max="3" style="1" width="14.855499999999999"/>
    <col customWidth="1" min="4" max="4" width="10.5703"/>
    <col customWidth="1" min="5" max="5" width="9.1406200000000002"/>
    <col customWidth="1" min="6" max="6" width="10.2852"/>
    <col customWidth="1" min="7" max="7" width="11.425800000000001"/>
  </cols>
  <sheetData>
    <row r="1" ht="50.25" customHeight="1">
      <c r="A1" s="2" t="s">
        <v>0</v>
      </c>
      <c r="B1" s="2"/>
      <c r="C1" s="2"/>
      <c r="D1" s="2"/>
      <c r="E1" s="2"/>
      <c r="F1" s="2"/>
      <c r="G1" s="2"/>
    </row>
    <row r="2" ht="15">
      <c r="C2" s="3"/>
    </row>
    <row r="3" ht="15">
      <c r="A3" s="4" t="s">
        <v>1</v>
      </c>
      <c r="B3" s="5"/>
      <c r="C3" s="6"/>
      <c r="D3" s="7">
        <v>2018</v>
      </c>
      <c r="E3" s="8"/>
      <c r="F3" s="8"/>
      <c r="G3" s="8"/>
    </row>
    <row r="4" ht="42">
      <c r="A4" s="4"/>
      <c r="B4" s="9" t="s">
        <v>2</v>
      </c>
      <c r="C4" s="10"/>
      <c r="D4" s="11" t="s">
        <v>3</v>
      </c>
      <c r="E4" s="11" t="s">
        <v>4</v>
      </c>
      <c r="F4" s="11" t="s">
        <v>5</v>
      </c>
      <c r="G4" s="9" t="s">
        <v>6</v>
      </c>
    </row>
    <row r="5" ht="24">
      <c r="A5" s="12">
        <v>1</v>
      </c>
      <c r="B5" s="13" t="s">
        <v>7</v>
      </c>
      <c r="C5" s="13">
        <v>53046000</v>
      </c>
      <c r="D5" s="14">
        <v>3154</v>
      </c>
      <c r="E5" s="14">
        <v>8</v>
      </c>
      <c r="F5" s="14">
        <v>170</v>
      </c>
      <c r="G5" s="15">
        <f t="shared" ref="G5:G46" si="5">ROUND(D5*E5*F5/1000,1)</f>
        <v>4289.4000000000005</v>
      </c>
    </row>
    <row r="6" ht="15">
      <c r="A6" s="12">
        <f t="shared" ref="A6:A46" si="6">A5+1</f>
        <v>2</v>
      </c>
      <c r="B6" s="13" t="s">
        <v>8</v>
      </c>
      <c r="C6" s="13">
        <v>53001000</v>
      </c>
      <c r="D6" s="14">
        <v>5555</v>
      </c>
      <c r="E6" s="14">
        <v>8</v>
      </c>
      <c r="F6" s="14">
        <v>170</v>
      </c>
      <c r="G6" s="15">
        <f t="shared" si="5"/>
        <v>7554.8000000000002</v>
      </c>
    </row>
    <row r="7" ht="15">
      <c r="A7" s="12">
        <f t="shared" si="6"/>
        <v>3</v>
      </c>
      <c r="B7" s="13" t="s">
        <v>9</v>
      </c>
      <c r="C7" s="13">
        <v>53002000</v>
      </c>
      <c r="D7" s="14">
        <v>9655</v>
      </c>
      <c r="E7" s="14">
        <v>8</v>
      </c>
      <c r="F7" s="14">
        <v>170</v>
      </c>
      <c r="G7" s="15">
        <f t="shared" si="5"/>
        <v>13130.800000000001</v>
      </c>
    </row>
    <row r="8" ht="24">
      <c r="A8" s="12">
        <f t="shared" si="6"/>
        <v>4</v>
      </c>
      <c r="B8" s="13" t="s">
        <v>10</v>
      </c>
      <c r="C8" s="13">
        <v>53018000</v>
      </c>
      <c r="D8" s="14">
        <v>5079</v>
      </c>
      <c r="E8" s="14">
        <v>8</v>
      </c>
      <c r="F8" s="14">
        <v>170</v>
      </c>
      <c r="G8" s="15">
        <f t="shared" si="5"/>
        <v>6907.4000000000005</v>
      </c>
    </row>
    <row r="9" ht="24">
      <c r="A9" s="12">
        <f t="shared" si="6"/>
        <v>5</v>
      </c>
      <c r="B9" s="13" t="s">
        <v>11</v>
      </c>
      <c r="C9" s="13">
        <v>53049000</v>
      </c>
      <c r="D9" s="14">
        <v>4676</v>
      </c>
      <c r="E9" s="14">
        <v>8</v>
      </c>
      <c r="F9" s="14">
        <v>170</v>
      </c>
      <c r="G9" s="15">
        <f t="shared" si="5"/>
        <v>6359.4000000000005</v>
      </c>
    </row>
    <row r="10" ht="15">
      <c r="A10" s="12">
        <f t="shared" si="6"/>
        <v>6</v>
      </c>
      <c r="B10" s="13" t="s">
        <v>12</v>
      </c>
      <c r="C10" s="13">
        <v>53004000</v>
      </c>
      <c r="D10" s="14">
        <v>2687</v>
      </c>
      <c r="E10" s="14">
        <v>8</v>
      </c>
      <c r="F10" s="14">
        <v>170</v>
      </c>
      <c r="G10" s="15">
        <f t="shared" si="5"/>
        <v>3654.3000000000002</v>
      </c>
    </row>
    <row r="11" ht="15">
      <c r="A11" s="12">
        <f t="shared" si="6"/>
        <v>7</v>
      </c>
      <c r="B11" s="13" t="s">
        <v>13</v>
      </c>
      <c r="C11" s="13">
        <v>53005000</v>
      </c>
      <c r="D11" s="14">
        <v>9625</v>
      </c>
      <c r="E11" s="14">
        <v>8</v>
      </c>
      <c r="F11" s="14">
        <v>170</v>
      </c>
      <c r="G11" s="15">
        <f t="shared" si="5"/>
        <v>13090</v>
      </c>
    </row>
    <row r="12" ht="15">
      <c r="A12" s="12">
        <f t="shared" si="6"/>
        <v>8</v>
      </c>
      <c r="B12" s="13" t="s">
        <v>14</v>
      </c>
      <c r="C12" s="13">
        <v>53006000</v>
      </c>
      <c r="D12" s="14">
        <v>60790</v>
      </c>
      <c r="E12" s="14">
        <v>8</v>
      </c>
      <c r="F12" s="14">
        <v>170</v>
      </c>
      <c r="G12" s="15">
        <f t="shared" si="5"/>
        <v>82674.400000000009</v>
      </c>
    </row>
    <row r="13" ht="15">
      <c r="A13" s="12">
        <f t="shared" si="6"/>
        <v>9</v>
      </c>
      <c r="B13" s="13" t="s">
        <v>15</v>
      </c>
      <c r="C13" s="13">
        <v>53007000</v>
      </c>
      <c r="D13" s="14">
        <v>25686</v>
      </c>
      <c r="E13" s="14">
        <v>8</v>
      </c>
      <c r="F13" s="14">
        <v>170</v>
      </c>
      <c r="G13" s="15">
        <f t="shared" si="5"/>
        <v>34933</v>
      </c>
    </row>
    <row r="14" ht="24">
      <c r="A14" s="12">
        <f t="shared" si="6"/>
        <v>10</v>
      </c>
      <c r="B14" s="13" t="s">
        <v>16</v>
      </c>
      <c r="C14" s="13">
        <v>53048000</v>
      </c>
      <c r="D14" s="14">
        <v>6723</v>
      </c>
      <c r="E14" s="14">
        <v>8</v>
      </c>
      <c r="F14" s="14">
        <v>170</v>
      </c>
      <c r="G14" s="15">
        <f t="shared" si="5"/>
        <v>9143.3000000000011</v>
      </c>
    </row>
    <row r="15" ht="24">
      <c r="A15" s="12">
        <f t="shared" si="6"/>
        <v>11</v>
      </c>
      <c r="B15" s="13" t="s">
        <v>17</v>
      </c>
      <c r="C15" s="13">
        <v>53008000</v>
      </c>
      <c r="D15" s="14">
        <v>4955</v>
      </c>
      <c r="E15" s="14">
        <v>8</v>
      </c>
      <c r="F15" s="14">
        <v>170</v>
      </c>
      <c r="G15" s="15">
        <f t="shared" si="5"/>
        <v>6738.8000000000002</v>
      </c>
    </row>
    <row r="16" ht="24">
      <c r="A16" s="12">
        <f t="shared" si="6"/>
        <v>12</v>
      </c>
      <c r="B16" s="13" t="s">
        <v>18</v>
      </c>
      <c r="C16" s="13">
        <v>53047000</v>
      </c>
      <c r="D16" s="14">
        <v>2565</v>
      </c>
      <c r="E16" s="14">
        <v>8</v>
      </c>
      <c r="F16" s="14">
        <v>170</v>
      </c>
      <c r="G16" s="15">
        <f t="shared" si="5"/>
        <v>3488.4000000000001</v>
      </c>
    </row>
    <row r="17" ht="15">
      <c r="A17" s="12">
        <f t="shared" si="6"/>
        <v>13</v>
      </c>
      <c r="B17" s="13" t="s">
        <v>19</v>
      </c>
      <c r="C17" s="13">
        <v>53009000</v>
      </c>
      <c r="D17" s="14">
        <v>980</v>
      </c>
      <c r="E17" s="14">
        <v>8</v>
      </c>
      <c r="F17" s="14">
        <v>170</v>
      </c>
      <c r="G17" s="15">
        <f t="shared" si="5"/>
        <v>1332.8000000000002</v>
      </c>
    </row>
    <row r="18" ht="15">
      <c r="A18" s="12">
        <f t="shared" si="6"/>
        <v>14</v>
      </c>
      <c r="B18" s="16" t="s">
        <v>20</v>
      </c>
      <c r="C18" s="17">
        <v>53011999</v>
      </c>
      <c r="D18" s="14">
        <v>2756</v>
      </c>
      <c r="E18" s="14">
        <v>8</v>
      </c>
      <c r="F18" s="14">
        <v>170</v>
      </c>
      <c r="G18" s="15">
        <f t="shared" si="5"/>
        <v>3748.2000000000003</v>
      </c>
    </row>
    <row r="19" ht="15">
      <c r="A19" s="12">
        <f t="shared" si="6"/>
        <v>15</v>
      </c>
      <c r="B19" s="16" t="s">
        <v>21</v>
      </c>
      <c r="C19" s="17">
        <v>53012999</v>
      </c>
      <c r="D19" s="14">
        <v>3332</v>
      </c>
      <c r="E19" s="14">
        <v>8</v>
      </c>
      <c r="F19" s="14">
        <v>170</v>
      </c>
      <c r="G19" s="15">
        <f t="shared" si="5"/>
        <v>4531.5</v>
      </c>
    </row>
    <row r="20" ht="15">
      <c r="A20" s="12">
        <f t="shared" si="6"/>
        <v>16</v>
      </c>
      <c r="B20" s="16" t="s">
        <v>22</v>
      </c>
      <c r="C20" s="17">
        <v>53013999</v>
      </c>
      <c r="D20" s="14">
        <v>1650</v>
      </c>
      <c r="E20" s="14">
        <v>8</v>
      </c>
      <c r="F20" s="14">
        <v>170</v>
      </c>
      <c r="G20" s="15">
        <f t="shared" si="5"/>
        <v>2244</v>
      </c>
    </row>
    <row r="21" ht="15">
      <c r="A21" s="12">
        <f t="shared" si="6"/>
        <v>17</v>
      </c>
      <c r="B21" s="16" t="s">
        <v>23</v>
      </c>
      <c r="C21" s="17">
        <v>53014999</v>
      </c>
      <c r="D21" s="14">
        <v>1873</v>
      </c>
      <c r="E21" s="14">
        <v>8</v>
      </c>
      <c r="F21" s="14">
        <v>170</v>
      </c>
      <c r="G21" s="15">
        <f t="shared" si="5"/>
        <v>2547.3000000000002</v>
      </c>
    </row>
    <row r="22" ht="15">
      <c r="A22" s="12">
        <f t="shared" si="6"/>
        <v>18</v>
      </c>
      <c r="B22" s="16" t="s">
        <v>24</v>
      </c>
      <c r="C22" s="17">
        <v>53015999</v>
      </c>
      <c r="D22" s="14">
        <v>1877</v>
      </c>
      <c r="E22" s="14">
        <v>8</v>
      </c>
      <c r="F22" s="14">
        <v>170</v>
      </c>
      <c r="G22" s="15">
        <f t="shared" si="5"/>
        <v>2552.7000000000003</v>
      </c>
    </row>
    <row r="23" ht="15">
      <c r="A23" s="12">
        <f t="shared" si="6"/>
        <v>19</v>
      </c>
      <c r="B23" s="16" t="s">
        <v>25</v>
      </c>
      <c r="C23" s="17">
        <v>53016999</v>
      </c>
      <c r="D23" s="14">
        <v>1921</v>
      </c>
      <c r="E23" s="14">
        <v>8</v>
      </c>
      <c r="F23" s="14">
        <v>170</v>
      </c>
      <c r="G23" s="15">
        <f t="shared" si="5"/>
        <v>2612.6000000000004</v>
      </c>
    </row>
    <row r="24" ht="15">
      <c r="A24" s="12">
        <f t="shared" si="6"/>
        <v>20</v>
      </c>
      <c r="B24" s="16" t="s">
        <v>26</v>
      </c>
      <c r="C24" s="17">
        <v>53017999</v>
      </c>
      <c r="D24" s="14">
        <v>3580</v>
      </c>
      <c r="E24" s="14">
        <v>8</v>
      </c>
      <c r="F24" s="14">
        <v>170</v>
      </c>
      <c r="G24" s="15">
        <f t="shared" si="5"/>
        <v>4868.8000000000002</v>
      </c>
    </row>
    <row r="25" ht="15">
      <c r="A25" s="12">
        <f t="shared" si="6"/>
        <v>21</v>
      </c>
      <c r="B25" s="16" t="s">
        <v>27</v>
      </c>
      <c r="C25" s="17">
        <v>53020999</v>
      </c>
      <c r="D25" s="14">
        <v>1492</v>
      </c>
      <c r="E25" s="14">
        <v>8</v>
      </c>
      <c r="F25" s="14">
        <v>170</v>
      </c>
      <c r="G25" s="15">
        <f t="shared" si="5"/>
        <v>2029.1000000000001</v>
      </c>
    </row>
    <row r="26" ht="15">
      <c r="A26" s="12">
        <f t="shared" si="6"/>
        <v>22</v>
      </c>
      <c r="B26" s="16" t="s">
        <v>28</v>
      </c>
      <c r="C26" s="17">
        <v>53021999</v>
      </c>
      <c r="D26" s="14">
        <v>1835</v>
      </c>
      <c r="E26" s="14">
        <v>8</v>
      </c>
      <c r="F26" s="14">
        <v>170</v>
      </c>
      <c r="G26" s="15">
        <f t="shared" si="5"/>
        <v>2495.6000000000004</v>
      </c>
    </row>
    <row r="27" ht="15">
      <c r="A27" s="12">
        <f t="shared" si="6"/>
        <v>23</v>
      </c>
      <c r="B27" s="16" t="s">
        <v>29</v>
      </c>
      <c r="C27" s="17">
        <v>53022999</v>
      </c>
      <c r="D27" s="14">
        <v>2968</v>
      </c>
      <c r="E27" s="14">
        <v>8</v>
      </c>
      <c r="F27" s="14">
        <v>170</v>
      </c>
      <c r="G27" s="15">
        <f t="shared" si="5"/>
        <v>4036.5</v>
      </c>
    </row>
    <row r="28" ht="15">
      <c r="A28" s="12">
        <f t="shared" si="6"/>
        <v>24</v>
      </c>
      <c r="B28" s="16" t="s">
        <v>30</v>
      </c>
      <c r="C28" s="17">
        <v>53023999</v>
      </c>
      <c r="D28" s="14">
        <v>1913</v>
      </c>
      <c r="E28" s="14">
        <v>8</v>
      </c>
      <c r="F28" s="14">
        <v>170</v>
      </c>
      <c r="G28" s="15">
        <f t="shared" si="5"/>
        <v>2601.7000000000003</v>
      </c>
    </row>
    <row r="29" ht="13.5" customHeight="1">
      <c r="A29" s="12">
        <f t="shared" si="6"/>
        <v>25</v>
      </c>
      <c r="B29" s="16" t="s">
        <v>31</v>
      </c>
      <c r="C29" s="17">
        <v>53024999</v>
      </c>
      <c r="D29" s="14">
        <v>2457</v>
      </c>
      <c r="E29" s="14">
        <v>8</v>
      </c>
      <c r="F29" s="14">
        <v>170</v>
      </c>
      <c r="G29" s="15">
        <f t="shared" si="5"/>
        <v>3341.5</v>
      </c>
    </row>
    <row r="30" ht="15">
      <c r="A30" s="12">
        <f t="shared" si="6"/>
        <v>26</v>
      </c>
      <c r="B30" s="16" t="s">
        <v>32</v>
      </c>
      <c r="C30" s="17">
        <v>53026999</v>
      </c>
      <c r="D30" s="14">
        <v>1694</v>
      </c>
      <c r="E30" s="14">
        <v>8</v>
      </c>
      <c r="F30" s="14">
        <v>170</v>
      </c>
      <c r="G30" s="15">
        <f t="shared" si="5"/>
        <v>2303.8000000000002</v>
      </c>
    </row>
    <row r="31" ht="15">
      <c r="A31" s="12">
        <f t="shared" si="6"/>
        <v>27</v>
      </c>
      <c r="B31" s="16" t="s">
        <v>33</v>
      </c>
      <c r="C31" s="17">
        <v>53027999</v>
      </c>
      <c r="D31" s="14">
        <v>1293</v>
      </c>
      <c r="E31" s="14">
        <v>8</v>
      </c>
      <c r="F31" s="14">
        <v>170</v>
      </c>
      <c r="G31" s="15">
        <f t="shared" si="5"/>
        <v>1758.5</v>
      </c>
    </row>
    <row r="32" ht="15">
      <c r="A32" s="12">
        <f t="shared" si="6"/>
        <v>28</v>
      </c>
      <c r="B32" s="16" t="s">
        <v>34</v>
      </c>
      <c r="C32" s="17">
        <v>53028999</v>
      </c>
      <c r="D32" s="14">
        <v>3706</v>
      </c>
      <c r="E32" s="14">
        <v>8</v>
      </c>
      <c r="F32" s="14">
        <v>170</v>
      </c>
      <c r="G32" s="15">
        <f t="shared" si="5"/>
        <v>5040.2000000000007</v>
      </c>
    </row>
    <row r="33" ht="15">
      <c r="A33" s="12">
        <f t="shared" si="6"/>
        <v>29</v>
      </c>
      <c r="B33" s="16" t="s">
        <v>35</v>
      </c>
      <c r="C33" s="17">
        <v>53029999</v>
      </c>
      <c r="D33" s="14">
        <v>4117</v>
      </c>
      <c r="E33" s="14">
        <v>8</v>
      </c>
      <c r="F33" s="14">
        <v>170</v>
      </c>
      <c r="G33" s="15">
        <f t="shared" si="5"/>
        <v>5599.1000000000004</v>
      </c>
    </row>
    <row r="34" ht="15">
      <c r="A34" s="12">
        <f t="shared" si="6"/>
        <v>30</v>
      </c>
      <c r="B34" s="16" t="s">
        <v>36</v>
      </c>
      <c r="C34" s="17">
        <v>53030999</v>
      </c>
      <c r="D34" s="14">
        <v>2465</v>
      </c>
      <c r="E34" s="14">
        <v>8</v>
      </c>
      <c r="F34" s="14">
        <v>170</v>
      </c>
      <c r="G34" s="15">
        <f t="shared" si="5"/>
        <v>3352.4000000000001</v>
      </c>
    </row>
    <row r="35" ht="15">
      <c r="A35" s="12">
        <f t="shared" si="6"/>
        <v>31</v>
      </c>
      <c r="B35" s="16" t="s">
        <v>37</v>
      </c>
      <c r="C35" s="17">
        <v>53031999</v>
      </c>
      <c r="D35" s="14">
        <v>10493</v>
      </c>
      <c r="E35" s="14">
        <v>8</v>
      </c>
      <c r="F35" s="14">
        <v>170</v>
      </c>
      <c r="G35" s="15">
        <f t="shared" si="5"/>
        <v>14270.5</v>
      </c>
    </row>
    <row r="36" ht="15">
      <c r="A36" s="12">
        <f t="shared" si="6"/>
        <v>32</v>
      </c>
      <c r="B36" s="16" t="s">
        <v>38</v>
      </c>
      <c r="C36" s="17">
        <v>53032999</v>
      </c>
      <c r="D36" s="14">
        <v>3187</v>
      </c>
      <c r="E36" s="14">
        <v>8</v>
      </c>
      <c r="F36" s="14">
        <v>170</v>
      </c>
      <c r="G36" s="15">
        <f t="shared" si="5"/>
        <v>4334.3000000000002</v>
      </c>
    </row>
    <row r="37" ht="15">
      <c r="A37" s="12">
        <f t="shared" si="6"/>
        <v>33</v>
      </c>
      <c r="B37" s="16" t="s">
        <v>39</v>
      </c>
      <c r="C37" s="17">
        <v>53033999</v>
      </c>
      <c r="D37" s="14">
        <v>2918</v>
      </c>
      <c r="E37" s="14">
        <v>8</v>
      </c>
      <c r="F37" s="14">
        <v>170</v>
      </c>
      <c r="G37" s="15">
        <f t="shared" si="5"/>
        <v>3968.5</v>
      </c>
    </row>
    <row r="38" ht="15">
      <c r="A38" s="12">
        <f t="shared" si="6"/>
        <v>34</v>
      </c>
      <c r="B38" s="16" t="s">
        <v>40</v>
      </c>
      <c r="C38" s="17">
        <v>53034999</v>
      </c>
      <c r="D38" s="14">
        <v>1278</v>
      </c>
      <c r="E38" s="14">
        <v>8</v>
      </c>
      <c r="F38" s="14">
        <v>170</v>
      </c>
      <c r="G38" s="15">
        <f t="shared" si="5"/>
        <v>1738.1000000000001</v>
      </c>
    </row>
    <row r="39" ht="15">
      <c r="A39" s="12">
        <f t="shared" si="6"/>
        <v>35</v>
      </c>
      <c r="B39" s="16" t="s">
        <v>41</v>
      </c>
      <c r="C39" s="17">
        <v>53035999</v>
      </c>
      <c r="D39" s="14">
        <v>3388</v>
      </c>
      <c r="E39" s="14">
        <v>8</v>
      </c>
      <c r="F39" s="14">
        <v>170</v>
      </c>
      <c r="G39" s="15">
        <f t="shared" si="5"/>
        <v>4607.6999999999998</v>
      </c>
    </row>
    <row r="40" ht="15">
      <c r="A40" s="12">
        <f t="shared" si="6"/>
        <v>36</v>
      </c>
      <c r="B40" s="16" t="s">
        <v>42</v>
      </c>
      <c r="C40" s="17">
        <v>53036999</v>
      </c>
      <c r="D40" s="14">
        <v>4671</v>
      </c>
      <c r="E40" s="14">
        <v>8</v>
      </c>
      <c r="F40" s="14">
        <v>170</v>
      </c>
      <c r="G40" s="15">
        <f t="shared" si="5"/>
        <v>6352.6000000000004</v>
      </c>
    </row>
    <row r="41" ht="15">
      <c r="A41" s="12">
        <f t="shared" si="6"/>
        <v>37</v>
      </c>
      <c r="B41" s="16" t="s">
        <v>43</v>
      </c>
      <c r="C41" s="17">
        <v>53037999</v>
      </c>
      <c r="D41" s="14">
        <v>1390</v>
      </c>
      <c r="E41" s="14">
        <v>8</v>
      </c>
      <c r="F41" s="14">
        <v>170</v>
      </c>
      <c r="G41" s="15">
        <f t="shared" si="5"/>
        <v>1890.4000000000001</v>
      </c>
    </row>
    <row r="42" ht="15">
      <c r="A42" s="12">
        <f t="shared" si="6"/>
        <v>38</v>
      </c>
      <c r="B42" s="16" t="s">
        <v>44</v>
      </c>
      <c r="C42" s="17">
        <v>53038999</v>
      </c>
      <c r="D42" s="14">
        <v>1141</v>
      </c>
      <c r="E42" s="14">
        <v>8</v>
      </c>
      <c r="F42" s="14">
        <v>170</v>
      </c>
      <c r="G42" s="15">
        <f t="shared" si="5"/>
        <v>1551.8000000000002</v>
      </c>
    </row>
    <row r="43" ht="15">
      <c r="A43" s="12">
        <f t="shared" si="6"/>
        <v>39</v>
      </c>
      <c r="B43" s="16" t="s">
        <v>45</v>
      </c>
      <c r="C43" s="17">
        <v>53041999</v>
      </c>
      <c r="D43" s="14">
        <v>2797</v>
      </c>
      <c r="E43" s="14">
        <v>8</v>
      </c>
      <c r="F43" s="14">
        <v>170</v>
      </c>
      <c r="G43" s="15">
        <f t="shared" si="5"/>
        <v>3803.9000000000001</v>
      </c>
    </row>
    <row r="44" ht="15">
      <c r="A44" s="12">
        <f t="shared" si="6"/>
        <v>40</v>
      </c>
      <c r="B44" s="16" t="s">
        <v>46</v>
      </c>
      <c r="C44" s="17">
        <v>53042999</v>
      </c>
      <c r="D44" s="14">
        <v>3604</v>
      </c>
      <c r="E44" s="14">
        <v>8</v>
      </c>
      <c r="F44" s="14">
        <v>170</v>
      </c>
      <c r="G44" s="15">
        <f t="shared" si="5"/>
        <v>4901.4000000000005</v>
      </c>
    </row>
    <row r="45" ht="15">
      <c r="A45" s="12">
        <f t="shared" si="6"/>
        <v>41</v>
      </c>
      <c r="B45" s="16" t="s">
        <v>47</v>
      </c>
      <c r="C45" s="17">
        <v>53043999</v>
      </c>
      <c r="D45" s="14">
        <v>2150</v>
      </c>
      <c r="E45" s="14">
        <v>8</v>
      </c>
      <c r="F45" s="14">
        <v>170</v>
      </c>
      <c r="G45" s="15">
        <f t="shared" si="5"/>
        <v>2924</v>
      </c>
    </row>
    <row r="46" ht="15">
      <c r="A46" s="12">
        <f t="shared" si="6"/>
        <v>42</v>
      </c>
      <c r="B46" s="16" t="s">
        <v>48</v>
      </c>
      <c r="C46" s="17">
        <v>53044999</v>
      </c>
      <c r="D46" s="14">
        <v>1716</v>
      </c>
      <c r="E46" s="14">
        <v>8</v>
      </c>
      <c r="F46" s="14">
        <v>170</v>
      </c>
      <c r="G46" s="15">
        <f t="shared" si="5"/>
        <v>2333.8000000000002</v>
      </c>
    </row>
    <row r="47" ht="15">
      <c r="A47" s="18"/>
      <c r="B47" s="19" t="s">
        <v>49</v>
      </c>
      <c r="C47" s="17"/>
      <c r="D47" s="14">
        <f>SUM(D5:D46)</f>
        <v>221792</v>
      </c>
      <c r="E47" s="14"/>
      <c r="F47" s="14"/>
      <c r="G47" s="14">
        <f>SUM(G5:G46)</f>
        <v>301637.29999999999</v>
      </c>
    </row>
    <row r="48" ht="15">
      <c r="C48" s="17"/>
      <c r="G48" s="21" t="e">
        <f>G47-2018!G47</f>
        <v>#NAME?</v>
      </c>
    </row>
    <row r="49" ht="15">
      <c r="C49" s="20"/>
    </row>
  </sheetData>
  <mergeCells count="3">
    <mergeCell ref="A1:G1"/>
    <mergeCell ref="A3:A4"/>
    <mergeCell ref="D3:G3"/>
  </mergeCells>
  <printOptions headings="0" gridLines="0"/>
  <pageMargins left="0.70866099999999987" right="0.11811000000000001" top="0.15748000000000001" bottom="0.15748000000000001" header="0" footer="0"/>
  <pageSetup paperSize="9" scale="98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22" zoomScale="100" workbookViewId="0">
      <selection activeCell="H1" activeCellId="0" sqref="H1:H16384"/>
    </sheetView>
  </sheetViews>
  <sheetFormatPr baseColWidth="8" defaultRowHeight="15" customHeight="1"/>
  <cols>
    <col customWidth="1" min="1" max="1" width="3.85547"/>
    <col customWidth="1" min="2" max="2" width="20.710899999999999"/>
    <col customWidth="1" min="3" max="3" style="1" width="14.855499999999999"/>
    <col customWidth="1" min="4" max="4" width="10.5703"/>
    <col customWidth="1" min="5" max="5" width="9.1406200000000002"/>
    <col customWidth="1" min="6" max="6" width="10.2852"/>
    <col customWidth="1" min="7" max="7" width="11.425800000000001"/>
    <col customWidth="1" min="8" max="8" width="10.5703"/>
    <col customWidth="1" min="9" max="9" width="9.1406200000000002"/>
    <col customWidth="1" min="10" max="10" width="10.2852"/>
    <col customWidth="1" min="11" max="11" width="11.425800000000001"/>
    <col customWidth="1" min="12" max="12" width="12.425800000000001"/>
  </cols>
  <sheetData>
    <row r="1" ht="50.2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5">
      <c r="C2" s="3"/>
    </row>
    <row r="3" ht="15" customHeight="1">
      <c r="A3" s="4" t="s">
        <v>1</v>
      </c>
      <c r="B3" s="5"/>
      <c r="C3" s="6"/>
      <c r="D3" s="7" t="s">
        <v>50</v>
      </c>
      <c r="E3" s="8"/>
      <c r="F3" s="8"/>
      <c r="G3" s="8"/>
      <c r="H3" s="7" t="s">
        <v>51</v>
      </c>
      <c r="I3" s="8"/>
      <c r="J3" s="8"/>
      <c r="K3" s="8"/>
      <c r="L3" s="22" t="s">
        <v>52</v>
      </c>
    </row>
    <row r="4" ht="60" customHeight="1">
      <c r="A4" s="4"/>
      <c r="B4" s="9" t="s">
        <v>2</v>
      </c>
      <c r="C4" s="10"/>
      <c r="D4" s="11" t="s">
        <v>3</v>
      </c>
      <c r="E4" s="11" t="s">
        <v>4</v>
      </c>
      <c r="F4" s="11" t="s">
        <v>5</v>
      </c>
      <c r="G4" s="9" t="s">
        <v>6</v>
      </c>
      <c r="H4" s="11" t="s">
        <v>3</v>
      </c>
      <c r="I4" s="11" t="s">
        <v>4</v>
      </c>
      <c r="J4" s="11" t="s">
        <v>5</v>
      </c>
      <c r="K4" s="23" t="s">
        <v>6</v>
      </c>
      <c r="L4" s="22"/>
    </row>
    <row r="5" ht="24">
      <c r="A5" s="12">
        <v>1</v>
      </c>
      <c r="B5" s="13" t="s">
        <v>7</v>
      </c>
      <c r="C5" s="13">
        <v>53046000</v>
      </c>
      <c r="D5" s="14">
        <v>5</v>
      </c>
      <c r="E5" s="14">
        <v>8</v>
      </c>
      <c r="F5" s="14">
        <v>170</v>
      </c>
      <c r="G5" s="15">
        <f t="shared" ref="G5:G46" si="7">ROUND(D5*E5*F5/1000,1)</f>
        <v>6.8000000000000007</v>
      </c>
      <c r="H5" s="14">
        <v>5</v>
      </c>
      <c r="I5" s="14">
        <v>65</v>
      </c>
      <c r="J5" s="14">
        <v>170</v>
      </c>
      <c r="K5" s="24">
        <f t="shared" ref="K5:K46" si="8">ROUND(H5*I5*J5/1000,1)</f>
        <v>55.300000000000004</v>
      </c>
      <c r="L5" s="25">
        <f t="shared" ref="L5:L46" si="9">K5-G5</f>
        <v>48.5</v>
      </c>
    </row>
    <row r="6" ht="15">
      <c r="A6" s="12">
        <f t="shared" ref="A6:A46" si="10">A5+1</f>
        <v>2</v>
      </c>
      <c r="B6" s="13" t="s">
        <v>8</v>
      </c>
      <c r="C6" s="13">
        <v>53001000</v>
      </c>
      <c r="D6" s="14"/>
      <c r="E6" s="14">
        <v>8</v>
      </c>
      <c r="F6" s="14">
        <v>170</v>
      </c>
      <c r="G6" s="15">
        <f t="shared" si="7"/>
        <v>0</v>
      </c>
      <c r="H6" s="14"/>
      <c r="I6" s="14">
        <v>65</v>
      </c>
      <c r="J6" s="14">
        <v>170</v>
      </c>
      <c r="K6" s="24">
        <f t="shared" si="8"/>
        <v>0</v>
      </c>
      <c r="L6" s="25">
        <f t="shared" si="9"/>
        <v>0</v>
      </c>
    </row>
    <row r="7" ht="15">
      <c r="A7" s="12">
        <f t="shared" si="10"/>
        <v>3</v>
      </c>
      <c r="B7" s="13" t="s">
        <v>9</v>
      </c>
      <c r="C7" s="13">
        <v>53002000</v>
      </c>
      <c r="D7" s="14"/>
      <c r="E7" s="14">
        <v>8</v>
      </c>
      <c r="F7" s="14">
        <v>170</v>
      </c>
      <c r="G7" s="15">
        <f t="shared" si="7"/>
        <v>0</v>
      </c>
      <c r="H7" s="14"/>
      <c r="I7" s="14">
        <v>65</v>
      </c>
      <c r="J7" s="14">
        <v>170</v>
      </c>
      <c r="K7" s="24">
        <f t="shared" si="8"/>
        <v>0</v>
      </c>
      <c r="L7" s="25">
        <f t="shared" si="9"/>
        <v>0</v>
      </c>
    </row>
    <row r="8" ht="24">
      <c r="A8" s="12">
        <f t="shared" si="10"/>
        <v>4</v>
      </c>
      <c r="B8" s="13" t="s">
        <v>10</v>
      </c>
      <c r="C8" s="13">
        <v>53018000</v>
      </c>
      <c r="D8" s="14">
        <v>23</v>
      </c>
      <c r="E8" s="14">
        <v>8</v>
      </c>
      <c r="F8" s="14">
        <v>170</v>
      </c>
      <c r="G8" s="15">
        <f t="shared" si="7"/>
        <v>31.300000000000001</v>
      </c>
      <c r="H8" s="14">
        <v>23</v>
      </c>
      <c r="I8" s="14">
        <v>65</v>
      </c>
      <c r="J8" s="14">
        <v>170</v>
      </c>
      <c r="K8" s="24">
        <f t="shared" si="8"/>
        <v>254.20000000000002</v>
      </c>
      <c r="L8" s="25">
        <f t="shared" si="9"/>
        <v>222.90000000000001</v>
      </c>
    </row>
    <row r="9" ht="24">
      <c r="A9" s="12">
        <f t="shared" si="10"/>
        <v>5</v>
      </c>
      <c r="B9" s="13" t="s">
        <v>11</v>
      </c>
      <c r="C9" s="13">
        <v>53049000</v>
      </c>
      <c r="D9" s="14">
        <v>46</v>
      </c>
      <c r="E9" s="14">
        <v>8</v>
      </c>
      <c r="F9" s="14">
        <v>170</v>
      </c>
      <c r="G9" s="15">
        <f t="shared" si="7"/>
        <v>62.600000000000001</v>
      </c>
      <c r="H9" s="14">
        <v>46</v>
      </c>
      <c r="I9" s="14">
        <v>65</v>
      </c>
      <c r="J9" s="14">
        <v>170</v>
      </c>
      <c r="K9" s="24">
        <f t="shared" si="8"/>
        <v>508.30000000000001</v>
      </c>
      <c r="L9" s="25">
        <f t="shared" si="9"/>
        <v>445.69999999999999</v>
      </c>
    </row>
    <row r="10" ht="15">
      <c r="A10" s="12">
        <f t="shared" si="10"/>
        <v>6</v>
      </c>
      <c r="B10" s="13" t="s">
        <v>12</v>
      </c>
      <c r="C10" s="13">
        <v>53004000</v>
      </c>
      <c r="D10" s="14">
        <v>13</v>
      </c>
      <c r="E10" s="14">
        <v>8</v>
      </c>
      <c r="F10" s="14">
        <v>170</v>
      </c>
      <c r="G10" s="15">
        <f t="shared" si="7"/>
        <v>17.699999999999999</v>
      </c>
      <c r="H10" s="14">
        <v>13</v>
      </c>
      <c r="I10" s="14">
        <v>65</v>
      </c>
      <c r="J10" s="14">
        <v>170</v>
      </c>
      <c r="K10" s="24">
        <f t="shared" si="8"/>
        <v>143.70000000000002</v>
      </c>
      <c r="L10" s="25">
        <f t="shared" si="9"/>
        <v>126.00000000000001</v>
      </c>
    </row>
    <row r="11" ht="15">
      <c r="A11" s="12">
        <f t="shared" si="10"/>
        <v>7</v>
      </c>
      <c r="B11" s="13" t="s">
        <v>13</v>
      </c>
      <c r="C11" s="13">
        <v>53005000</v>
      </c>
      <c r="D11" s="14">
        <v>3</v>
      </c>
      <c r="E11" s="14">
        <v>8</v>
      </c>
      <c r="F11" s="14">
        <v>170</v>
      </c>
      <c r="G11" s="15">
        <f t="shared" si="7"/>
        <v>4.1000000000000005</v>
      </c>
      <c r="H11" s="14">
        <v>3</v>
      </c>
      <c r="I11" s="14">
        <v>65</v>
      </c>
      <c r="J11" s="14">
        <v>170</v>
      </c>
      <c r="K11" s="24">
        <f t="shared" si="8"/>
        <v>33.200000000000003</v>
      </c>
      <c r="L11" s="25">
        <f t="shared" si="9"/>
        <v>29.100000000000001</v>
      </c>
    </row>
    <row r="12" ht="15">
      <c r="A12" s="12">
        <f t="shared" si="10"/>
        <v>8</v>
      </c>
      <c r="B12" s="13" t="s">
        <v>14</v>
      </c>
      <c r="C12" s="13">
        <v>53006000</v>
      </c>
      <c r="D12" s="14">
        <v>44</v>
      </c>
      <c r="E12" s="14">
        <v>8</v>
      </c>
      <c r="F12" s="14">
        <v>170</v>
      </c>
      <c r="G12" s="15">
        <f t="shared" si="7"/>
        <v>59.800000000000004</v>
      </c>
      <c r="H12" s="14">
        <v>44</v>
      </c>
      <c r="I12" s="14">
        <v>65</v>
      </c>
      <c r="J12" s="14">
        <v>170</v>
      </c>
      <c r="K12" s="24">
        <f t="shared" si="8"/>
        <v>486.20000000000005</v>
      </c>
      <c r="L12" s="25">
        <f t="shared" si="9"/>
        <v>426.40000000000003</v>
      </c>
    </row>
    <row r="13" ht="15">
      <c r="A13" s="12">
        <f t="shared" si="10"/>
        <v>9</v>
      </c>
      <c r="B13" s="13" t="s">
        <v>15</v>
      </c>
      <c r="C13" s="13">
        <v>53007000</v>
      </c>
      <c r="D13" s="14"/>
      <c r="E13" s="14">
        <v>8</v>
      </c>
      <c r="F13" s="14">
        <v>170</v>
      </c>
      <c r="G13" s="15">
        <f t="shared" si="7"/>
        <v>0</v>
      </c>
      <c r="H13" s="14"/>
      <c r="I13" s="14">
        <v>65</v>
      </c>
      <c r="J13" s="14">
        <v>170</v>
      </c>
      <c r="K13" s="24">
        <f t="shared" si="8"/>
        <v>0</v>
      </c>
      <c r="L13" s="25">
        <f t="shared" si="9"/>
        <v>0</v>
      </c>
    </row>
    <row r="14" ht="24">
      <c r="A14" s="12">
        <f t="shared" si="10"/>
        <v>10</v>
      </c>
      <c r="B14" s="13" t="s">
        <v>16</v>
      </c>
      <c r="C14" s="13">
        <v>53048000</v>
      </c>
      <c r="D14" s="14">
        <v>152</v>
      </c>
      <c r="E14" s="14">
        <v>8</v>
      </c>
      <c r="F14" s="14">
        <v>170</v>
      </c>
      <c r="G14" s="15">
        <f t="shared" si="7"/>
        <v>206.70000000000002</v>
      </c>
      <c r="H14" s="14">
        <v>152</v>
      </c>
      <c r="I14" s="14">
        <v>65</v>
      </c>
      <c r="J14" s="14">
        <v>170</v>
      </c>
      <c r="K14" s="24">
        <f t="shared" si="8"/>
        <v>1679.6000000000001</v>
      </c>
      <c r="L14" s="25">
        <f t="shared" si="9"/>
        <v>1472.9000000000001</v>
      </c>
    </row>
    <row r="15" ht="24">
      <c r="A15" s="12">
        <f t="shared" si="10"/>
        <v>11</v>
      </c>
      <c r="B15" s="13" t="s">
        <v>17</v>
      </c>
      <c r="C15" s="13">
        <v>53008000</v>
      </c>
      <c r="D15" s="14">
        <v>65</v>
      </c>
      <c r="E15" s="14">
        <v>8</v>
      </c>
      <c r="F15" s="14">
        <v>170</v>
      </c>
      <c r="G15" s="15">
        <f t="shared" si="7"/>
        <v>88.400000000000006</v>
      </c>
      <c r="H15" s="14">
        <v>65</v>
      </c>
      <c r="I15" s="14">
        <v>65</v>
      </c>
      <c r="J15" s="14">
        <v>170</v>
      </c>
      <c r="K15" s="24">
        <f t="shared" si="8"/>
        <v>718.30000000000007</v>
      </c>
      <c r="L15" s="25">
        <f t="shared" si="9"/>
        <v>629.90000000000009</v>
      </c>
    </row>
    <row r="16" ht="24">
      <c r="A16" s="12">
        <f t="shared" si="10"/>
        <v>12</v>
      </c>
      <c r="B16" s="13" t="s">
        <v>18</v>
      </c>
      <c r="C16" s="13">
        <v>53047000</v>
      </c>
      <c r="D16" s="14">
        <v>33</v>
      </c>
      <c r="E16" s="14">
        <v>8</v>
      </c>
      <c r="F16" s="14">
        <v>170</v>
      </c>
      <c r="G16" s="15">
        <f t="shared" si="7"/>
        <v>44.900000000000006</v>
      </c>
      <c r="H16" s="14">
        <v>33</v>
      </c>
      <c r="I16" s="14">
        <v>65</v>
      </c>
      <c r="J16" s="14">
        <v>170</v>
      </c>
      <c r="K16" s="24">
        <f t="shared" si="8"/>
        <v>364.70000000000005</v>
      </c>
      <c r="L16" s="25">
        <f t="shared" si="9"/>
        <v>319.80000000000007</v>
      </c>
    </row>
    <row r="17" ht="15">
      <c r="A17" s="12">
        <f t="shared" si="10"/>
        <v>13</v>
      </c>
      <c r="B17" s="13" t="s">
        <v>19</v>
      </c>
      <c r="C17" s="13">
        <v>53009000</v>
      </c>
      <c r="D17" s="14"/>
      <c r="E17" s="14">
        <v>8</v>
      </c>
      <c r="F17" s="14">
        <v>170</v>
      </c>
      <c r="G17" s="15">
        <f t="shared" si="7"/>
        <v>0</v>
      </c>
      <c r="H17" s="14"/>
      <c r="I17" s="14">
        <v>65</v>
      </c>
      <c r="J17" s="14">
        <v>170</v>
      </c>
      <c r="K17" s="24">
        <f t="shared" si="8"/>
        <v>0</v>
      </c>
      <c r="L17" s="25">
        <f t="shared" si="9"/>
        <v>0</v>
      </c>
    </row>
    <row r="18" ht="15">
      <c r="A18" s="12">
        <f t="shared" si="10"/>
        <v>14</v>
      </c>
      <c r="B18" s="16" t="s">
        <v>20</v>
      </c>
      <c r="C18" s="17">
        <v>53011999</v>
      </c>
      <c r="D18" s="14">
        <v>59</v>
      </c>
      <c r="E18" s="14">
        <v>8</v>
      </c>
      <c r="F18" s="14">
        <v>170</v>
      </c>
      <c r="G18" s="15">
        <f t="shared" si="7"/>
        <v>80.200000000000003</v>
      </c>
      <c r="H18" s="14">
        <v>59</v>
      </c>
      <c r="I18" s="14">
        <v>65</v>
      </c>
      <c r="J18" s="14">
        <v>170</v>
      </c>
      <c r="K18" s="24">
        <f t="shared" si="8"/>
        <v>652</v>
      </c>
      <c r="L18" s="25">
        <f t="shared" si="9"/>
        <v>571.79999999999995</v>
      </c>
    </row>
    <row r="19" ht="15">
      <c r="A19" s="12">
        <f t="shared" si="10"/>
        <v>15</v>
      </c>
      <c r="B19" s="16" t="s">
        <v>21</v>
      </c>
      <c r="C19" s="17">
        <v>53012999</v>
      </c>
      <c r="D19" s="14">
        <v>339</v>
      </c>
      <c r="E19" s="14">
        <v>8</v>
      </c>
      <c r="F19" s="14">
        <v>170</v>
      </c>
      <c r="G19" s="15">
        <f t="shared" si="7"/>
        <v>461</v>
      </c>
      <c r="H19" s="14">
        <v>339</v>
      </c>
      <c r="I19" s="14">
        <v>65</v>
      </c>
      <c r="J19" s="14">
        <v>170</v>
      </c>
      <c r="K19" s="24">
        <f t="shared" si="8"/>
        <v>3746</v>
      </c>
      <c r="L19" s="25">
        <f t="shared" si="9"/>
        <v>3285</v>
      </c>
    </row>
    <row r="20" ht="15">
      <c r="A20" s="12">
        <f t="shared" si="10"/>
        <v>16</v>
      </c>
      <c r="B20" s="16" t="s">
        <v>22</v>
      </c>
      <c r="C20" s="17">
        <v>53013999</v>
      </c>
      <c r="D20" s="14">
        <v>20</v>
      </c>
      <c r="E20" s="14">
        <v>8</v>
      </c>
      <c r="F20" s="14">
        <v>170</v>
      </c>
      <c r="G20" s="15">
        <f t="shared" si="7"/>
        <v>27.200000000000003</v>
      </c>
      <c r="H20" s="14">
        <v>20</v>
      </c>
      <c r="I20" s="14">
        <v>65</v>
      </c>
      <c r="J20" s="14">
        <v>170</v>
      </c>
      <c r="K20" s="24">
        <f t="shared" si="8"/>
        <v>221</v>
      </c>
      <c r="L20" s="25">
        <f t="shared" si="9"/>
        <v>193.80000000000001</v>
      </c>
    </row>
    <row r="21" ht="15">
      <c r="A21" s="12">
        <f t="shared" si="10"/>
        <v>17</v>
      </c>
      <c r="B21" s="16" t="s">
        <v>23</v>
      </c>
      <c r="C21" s="17">
        <v>53014999</v>
      </c>
      <c r="D21" s="14">
        <v>9</v>
      </c>
      <c r="E21" s="14">
        <v>8</v>
      </c>
      <c r="F21" s="14">
        <v>170</v>
      </c>
      <c r="G21" s="15">
        <f t="shared" si="7"/>
        <v>12.200000000000001</v>
      </c>
      <c r="H21" s="14">
        <v>9</v>
      </c>
      <c r="I21" s="14">
        <v>65</v>
      </c>
      <c r="J21" s="14">
        <v>170</v>
      </c>
      <c r="K21" s="24">
        <f t="shared" si="8"/>
        <v>99.5</v>
      </c>
      <c r="L21" s="25">
        <f t="shared" si="9"/>
        <v>87.299999999999997</v>
      </c>
    </row>
    <row r="22" ht="15">
      <c r="A22" s="12">
        <f t="shared" si="10"/>
        <v>18</v>
      </c>
      <c r="B22" s="16" t="s">
        <v>24</v>
      </c>
      <c r="C22" s="17">
        <v>53015999</v>
      </c>
      <c r="D22" s="14">
        <v>39</v>
      </c>
      <c r="E22" s="14">
        <v>8</v>
      </c>
      <c r="F22" s="14">
        <v>170</v>
      </c>
      <c r="G22" s="15">
        <f t="shared" si="7"/>
        <v>53</v>
      </c>
      <c r="H22" s="14">
        <v>39</v>
      </c>
      <c r="I22" s="14">
        <v>65</v>
      </c>
      <c r="J22" s="14">
        <v>170</v>
      </c>
      <c r="K22" s="24">
        <f t="shared" si="8"/>
        <v>431</v>
      </c>
      <c r="L22" s="25">
        <f t="shared" si="9"/>
        <v>378</v>
      </c>
    </row>
    <row r="23" ht="15">
      <c r="A23" s="12">
        <f t="shared" si="10"/>
        <v>19</v>
      </c>
      <c r="B23" s="16" t="s">
        <v>25</v>
      </c>
      <c r="C23" s="17">
        <v>53016999</v>
      </c>
      <c r="D23" s="14">
        <v>53</v>
      </c>
      <c r="E23" s="14">
        <v>8</v>
      </c>
      <c r="F23" s="14">
        <v>170</v>
      </c>
      <c r="G23" s="15">
        <f t="shared" si="7"/>
        <v>72.100000000000009</v>
      </c>
      <c r="H23" s="14">
        <v>53</v>
      </c>
      <c r="I23" s="14">
        <v>65</v>
      </c>
      <c r="J23" s="14">
        <v>170</v>
      </c>
      <c r="K23" s="24">
        <f t="shared" si="8"/>
        <v>585.70000000000005</v>
      </c>
      <c r="L23" s="25">
        <f t="shared" si="9"/>
        <v>513.60000000000002</v>
      </c>
    </row>
    <row r="24" ht="15">
      <c r="A24" s="12">
        <f t="shared" si="10"/>
        <v>20</v>
      </c>
      <c r="B24" s="16" t="s">
        <v>26</v>
      </c>
      <c r="C24" s="17">
        <v>53017999</v>
      </c>
      <c r="D24" s="14">
        <v>133</v>
      </c>
      <c r="E24" s="14">
        <v>8</v>
      </c>
      <c r="F24" s="14">
        <v>170</v>
      </c>
      <c r="G24" s="15">
        <f t="shared" si="7"/>
        <v>180.90000000000001</v>
      </c>
      <c r="H24" s="14">
        <v>133</v>
      </c>
      <c r="I24" s="14">
        <v>65</v>
      </c>
      <c r="J24" s="14">
        <v>170</v>
      </c>
      <c r="K24" s="24">
        <f t="shared" si="8"/>
        <v>1469.7</v>
      </c>
      <c r="L24" s="25">
        <f t="shared" si="9"/>
        <v>1288.8</v>
      </c>
    </row>
    <row r="25" ht="15">
      <c r="A25" s="12">
        <f t="shared" si="10"/>
        <v>21</v>
      </c>
      <c r="B25" s="16" t="s">
        <v>27</v>
      </c>
      <c r="C25" s="17">
        <v>53020999</v>
      </c>
      <c r="D25" s="14">
        <v>5</v>
      </c>
      <c r="E25" s="14">
        <v>8</v>
      </c>
      <c r="F25" s="14">
        <v>170</v>
      </c>
      <c r="G25" s="15">
        <f t="shared" si="7"/>
        <v>6.8000000000000007</v>
      </c>
      <c r="H25" s="14">
        <v>5</v>
      </c>
      <c r="I25" s="14">
        <v>65</v>
      </c>
      <c r="J25" s="14">
        <v>170</v>
      </c>
      <c r="K25" s="24">
        <f t="shared" si="8"/>
        <v>55.300000000000004</v>
      </c>
      <c r="L25" s="25">
        <f t="shared" si="9"/>
        <v>48.5</v>
      </c>
    </row>
    <row r="26" ht="15">
      <c r="A26" s="12">
        <f t="shared" si="10"/>
        <v>22</v>
      </c>
      <c r="B26" s="16" t="s">
        <v>28</v>
      </c>
      <c r="C26" s="17">
        <v>53021999</v>
      </c>
      <c r="D26" s="14">
        <v>3</v>
      </c>
      <c r="E26" s="14">
        <v>8</v>
      </c>
      <c r="F26" s="14">
        <v>170</v>
      </c>
      <c r="G26" s="15">
        <f t="shared" si="7"/>
        <v>4.1000000000000005</v>
      </c>
      <c r="H26" s="14">
        <v>3</v>
      </c>
      <c r="I26" s="14">
        <v>65</v>
      </c>
      <c r="J26" s="14">
        <v>170</v>
      </c>
      <c r="K26" s="24">
        <f t="shared" si="8"/>
        <v>33.200000000000003</v>
      </c>
      <c r="L26" s="25">
        <f t="shared" si="9"/>
        <v>29.100000000000001</v>
      </c>
    </row>
    <row r="27" ht="15">
      <c r="A27" s="12">
        <f t="shared" si="10"/>
        <v>23</v>
      </c>
      <c r="B27" s="16" t="s">
        <v>29</v>
      </c>
      <c r="C27" s="17">
        <v>53022999</v>
      </c>
      <c r="D27" s="14">
        <v>64</v>
      </c>
      <c r="E27" s="14">
        <v>8</v>
      </c>
      <c r="F27" s="14">
        <v>170</v>
      </c>
      <c r="G27" s="15">
        <f t="shared" si="7"/>
        <v>87</v>
      </c>
      <c r="H27" s="14">
        <v>64</v>
      </c>
      <c r="I27" s="14">
        <v>65</v>
      </c>
      <c r="J27" s="14">
        <v>170</v>
      </c>
      <c r="K27" s="24">
        <f t="shared" si="8"/>
        <v>707.20000000000005</v>
      </c>
      <c r="L27" s="25">
        <f t="shared" si="9"/>
        <v>620.20000000000005</v>
      </c>
    </row>
    <row r="28" ht="15">
      <c r="A28" s="12">
        <f t="shared" si="10"/>
        <v>24</v>
      </c>
      <c r="B28" s="16" t="s">
        <v>30</v>
      </c>
      <c r="C28" s="17">
        <v>53023999</v>
      </c>
      <c r="D28" s="14">
        <v>46</v>
      </c>
      <c r="E28" s="14">
        <v>8</v>
      </c>
      <c r="F28" s="14">
        <v>170</v>
      </c>
      <c r="G28" s="15">
        <f t="shared" si="7"/>
        <v>62.600000000000001</v>
      </c>
      <c r="H28" s="14">
        <v>46</v>
      </c>
      <c r="I28" s="14">
        <v>65</v>
      </c>
      <c r="J28" s="14">
        <v>170</v>
      </c>
      <c r="K28" s="24">
        <f t="shared" si="8"/>
        <v>508.30000000000001</v>
      </c>
      <c r="L28" s="25">
        <f t="shared" si="9"/>
        <v>445.69999999999999</v>
      </c>
    </row>
    <row r="29" ht="13.5" customHeight="1">
      <c r="A29" s="12">
        <f t="shared" si="10"/>
        <v>25</v>
      </c>
      <c r="B29" s="16" t="s">
        <v>31</v>
      </c>
      <c r="C29" s="17">
        <v>53024999</v>
      </c>
      <c r="D29" s="14">
        <v>144</v>
      </c>
      <c r="E29" s="14">
        <v>8</v>
      </c>
      <c r="F29" s="14">
        <v>170</v>
      </c>
      <c r="G29" s="15">
        <f t="shared" si="7"/>
        <v>195.80000000000001</v>
      </c>
      <c r="H29" s="14">
        <v>144</v>
      </c>
      <c r="I29" s="14">
        <v>65</v>
      </c>
      <c r="J29" s="14">
        <v>170</v>
      </c>
      <c r="K29" s="24">
        <f t="shared" si="8"/>
        <v>1591.2</v>
      </c>
      <c r="L29" s="25">
        <f t="shared" si="9"/>
        <v>1395.4000000000001</v>
      </c>
    </row>
    <row r="30" ht="15">
      <c r="A30" s="12">
        <f t="shared" si="10"/>
        <v>26</v>
      </c>
      <c r="B30" s="16" t="s">
        <v>32</v>
      </c>
      <c r="C30" s="17">
        <v>53026999</v>
      </c>
      <c r="D30" s="14">
        <v>46</v>
      </c>
      <c r="E30" s="14">
        <v>8</v>
      </c>
      <c r="F30" s="14">
        <v>170</v>
      </c>
      <c r="G30" s="15">
        <f t="shared" si="7"/>
        <v>62.600000000000001</v>
      </c>
      <c r="H30" s="14">
        <v>46</v>
      </c>
      <c r="I30" s="14">
        <v>65</v>
      </c>
      <c r="J30" s="14">
        <v>170</v>
      </c>
      <c r="K30" s="24">
        <f t="shared" si="8"/>
        <v>508.30000000000001</v>
      </c>
      <c r="L30" s="25">
        <f t="shared" si="9"/>
        <v>445.69999999999999</v>
      </c>
    </row>
    <row r="31" ht="15">
      <c r="A31" s="12">
        <f t="shared" si="10"/>
        <v>27</v>
      </c>
      <c r="B31" s="16" t="s">
        <v>33</v>
      </c>
      <c r="C31" s="17">
        <v>53027999</v>
      </c>
      <c r="D31" s="14">
        <v>32</v>
      </c>
      <c r="E31" s="14">
        <v>8</v>
      </c>
      <c r="F31" s="14">
        <v>170</v>
      </c>
      <c r="G31" s="15">
        <f t="shared" si="7"/>
        <v>43.5</v>
      </c>
      <c r="H31" s="14">
        <v>32</v>
      </c>
      <c r="I31" s="14">
        <v>65</v>
      </c>
      <c r="J31" s="14">
        <v>170</v>
      </c>
      <c r="K31" s="24">
        <f t="shared" si="8"/>
        <v>353.60000000000002</v>
      </c>
      <c r="L31" s="25">
        <f t="shared" si="9"/>
        <v>310.10000000000002</v>
      </c>
    </row>
    <row r="32" ht="15">
      <c r="A32" s="12">
        <f t="shared" si="10"/>
        <v>28</v>
      </c>
      <c r="B32" s="16" t="s">
        <v>34</v>
      </c>
      <c r="C32" s="17">
        <v>53028999</v>
      </c>
      <c r="D32" s="14">
        <v>107</v>
      </c>
      <c r="E32" s="14">
        <v>8</v>
      </c>
      <c r="F32" s="14">
        <v>170</v>
      </c>
      <c r="G32" s="15">
        <f t="shared" si="7"/>
        <v>145.5</v>
      </c>
      <c r="H32" s="14">
        <v>107</v>
      </c>
      <c r="I32" s="14">
        <v>65</v>
      </c>
      <c r="J32" s="14">
        <v>170</v>
      </c>
      <c r="K32" s="24">
        <f t="shared" si="8"/>
        <v>1182.4000000000001</v>
      </c>
      <c r="L32" s="25">
        <f t="shared" si="9"/>
        <v>1036.9000000000001</v>
      </c>
    </row>
    <row r="33" ht="15">
      <c r="A33" s="12">
        <f t="shared" si="10"/>
        <v>29</v>
      </c>
      <c r="B33" s="16" t="s">
        <v>35</v>
      </c>
      <c r="C33" s="17">
        <v>53029999</v>
      </c>
      <c r="D33" s="14">
        <v>64</v>
      </c>
      <c r="E33" s="14">
        <v>8</v>
      </c>
      <c r="F33" s="14">
        <v>170</v>
      </c>
      <c r="G33" s="15">
        <f t="shared" si="7"/>
        <v>87</v>
      </c>
      <c r="H33" s="14">
        <v>64</v>
      </c>
      <c r="I33" s="14">
        <v>65</v>
      </c>
      <c r="J33" s="14">
        <v>170</v>
      </c>
      <c r="K33" s="24">
        <f t="shared" si="8"/>
        <v>707.20000000000005</v>
      </c>
      <c r="L33" s="25">
        <f t="shared" si="9"/>
        <v>620.20000000000005</v>
      </c>
    </row>
    <row r="34" ht="15">
      <c r="A34" s="12">
        <f t="shared" si="10"/>
        <v>30</v>
      </c>
      <c r="B34" s="16" t="s">
        <v>36</v>
      </c>
      <c r="C34" s="17">
        <v>53030999</v>
      </c>
      <c r="D34" s="14">
        <v>55</v>
      </c>
      <c r="E34" s="14">
        <v>8</v>
      </c>
      <c r="F34" s="14">
        <v>170</v>
      </c>
      <c r="G34" s="15">
        <f t="shared" si="7"/>
        <v>74.799999999999997</v>
      </c>
      <c r="H34" s="14">
        <v>55</v>
      </c>
      <c r="I34" s="14">
        <v>65</v>
      </c>
      <c r="J34" s="14">
        <v>170</v>
      </c>
      <c r="K34" s="24">
        <f t="shared" si="8"/>
        <v>607.80000000000007</v>
      </c>
      <c r="L34" s="25">
        <f t="shared" si="9"/>
        <v>533.00000000000011</v>
      </c>
    </row>
    <row r="35" ht="15">
      <c r="A35" s="12">
        <f t="shared" si="10"/>
        <v>31</v>
      </c>
      <c r="B35" s="16" t="s">
        <v>37</v>
      </c>
      <c r="C35" s="17">
        <v>53031999</v>
      </c>
      <c r="D35" s="14">
        <v>106</v>
      </c>
      <c r="E35" s="14">
        <v>8</v>
      </c>
      <c r="F35" s="14">
        <v>170</v>
      </c>
      <c r="G35" s="15">
        <f t="shared" si="7"/>
        <v>144.20000000000002</v>
      </c>
      <c r="H35" s="14">
        <v>106</v>
      </c>
      <c r="I35" s="14">
        <v>65</v>
      </c>
      <c r="J35" s="14">
        <v>170</v>
      </c>
      <c r="K35" s="24">
        <f t="shared" si="8"/>
        <v>1171.3</v>
      </c>
      <c r="L35" s="25">
        <f t="shared" si="9"/>
        <v>1027.0999999999999</v>
      </c>
    </row>
    <row r="36" ht="15">
      <c r="A36" s="12">
        <f t="shared" si="10"/>
        <v>32</v>
      </c>
      <c r="B36" s="16" t="s">
        <v>38</v>
      </c>
      <c r="C36" s="17">
        <v>53032999</v>
      </c>
      <c r="D36" s="14">
        <v>38</v>
      </c>
      <c r="E36" s="14">
        <v>8</v>
      </c>
      <c r="F36" s="14">
        <v>170</v>
      </c>
      <c r="G36" s="15">
        <f t="shared" si="7"/>
        <v>51.700000000000003</v>
      </c>
      <c r="H36" s="14">
        <v>38</v>
      </c>
      <c r="I36" s="14">
        <v>65</v>
      </c>
      <c r="J36" s="14">
        <v>170</v>
      </c>
      <c r="K36" s="24">
        <f t="shared" si="8"/>
        <v>419.90000000000003</v>
      </c>
      <c r="L36" s="25">
        <f t="shared" si="9"/>
        <v>368.20000000000005</v>
      </c>
    </row>
    <row r="37" ht="15">
      <c r="A37" s="12">
        <f t="shared" si="10"/>
        <v>33</v>
      </c>
      <c r="B37" s="16" t="s">
        <v>39</v>
      </c>
      <c r="C37" s="17">
        <v>53033999</v>
      </c>
      <c r="D37" s="14">
        <v>221</v>
      </c>
      <c r="E37" s="14">
        <v>8</v>
      </c>
      <c r="F37" s="14">
        <v>170</v>
      </c>
      <c r="G37" s="15">
        <f t="shared" si="7"/>
        <v>300.60000000000002</v>
      </c>
      <c r="H37" s="14">
        <v>221</v>
      </c>
      <c r="I37" s="14">
        <v>65</v>
      </c>
      <c r="J37" s="14">
        <v>170</v>
      </c>
      <c r="K37" s="24">
        <f t="shared" si="8"/>
        <v>2442.0999999999999</v>
      </c>
      <c r="L37" s="25">
        <f t="shared" si="9"/>
        <v>2141.5</v>
      </c>
    </row>
    <row r="38" ht="15">
      <c r="A38" s="12">
        <f t="shared" si="10"/>
        <v>34</v>
      </c>
      <c r="B38" s="16" t="s">
        <v>40</v>
      </c>
      <c r="C38" s="17">
        <v>53034999</v>
      </c>
      <c r="D38" s="14">
        <v>13</v>
      </c>
      <c r="E38" s="14">
        <v>8</v>
      </c>
      <c r="F38" s="14">
        <v>170</v>
      </c>
      <c r="G38" s="15">
        <f t="shared" si="7"/>
        <v>17.699999999999999</v>
      </c>
      <c r="H38" s="14">
        <v>13</v>
      </c>
      <c r="I38" s="14">
        <v>65</v>
      </c>
      <c r="J38" s="14">
        <v>170</v>
      </c>
      <c r="K38" s="24">
        <f t="shared" si="8"/>
        <v>143.70000000000002</v>
      </c>
      <c r="L38" s="25">
        <f t="shared" si="9"/>
        <v>126.00000000000001</v>
      </c>
    </row>
    <row r="39" ht="15">
      <c r="A39" s="12">
        <f t="shared" si="10"/>
        <v>35</v>
      </c>
      <c r="B39" s="16" t="s">
        <v>41</v>
      </c>
      <c r="C39" s="17">
        <v>53035999</v>
      </c>
      <c r="D39" s="14">
        <v>123</v>
      </c>
      <c r="E39" s="14">
        <v>8</v>
      </c>
      <c r="F39" s="14">
        <v>170</v>
      </c>
      <c r="G39" s="15">
        <f t="shared" si="7"/>
        <v>167.30000000000001</v>
      </c>
      <c r="H39" s="14">
        <v>123</v>
      </c>
      <c r="I39" s="14">
        <v>65</v>
      </c>
      <c r="J39" s="14">
        <v>170</v>
      </c>
      <c r="K39" s="24">
        <f t="shared" si="8"/>
        <v>1359.2</v>
      </c>
      <c r="L39" s="25">
        <f t="shared" si="9"/>
        <v>1191.9000000000001</v>
      </c>
    </row>
    <row r="40" ht="15">
      <c r="A40" s="12">
        <f t="shared" si="10"/>
        <v>36</v>
      </c>
      <c r="B40" s="16" t="s">
        <v>42</v>
      </c>
      <c r="C40" s="17">
        <v>53036999</v>
      </c>
      <c r="D40" s="14">
        <v>157</v>
      </c>
      <c r="E40" s="14">
        <v>8</v>
      </c>
      <c r="F40" s="14">
        <v>170</v>
      </c>
      <c r="G40" s="15">
        <f t="shared" si="7"/>
        <v>213.5</v>
      </c>
      <c r="H40" s="14">
        <v>157</v>
      </c>
      <c r="I40" s="14">
        <v>65</v>
      </c>
      <c r="J40" s="14">
        <v>170</v>
      </c>
      <c r="K40" s="24">
        <f t="shared" si="8"/>
        <v>1734.9000000000001</v>
      </c>
      <c r="L40" s="25">
        <f t="shared" si="9"/>
        <v>1521.4000000000001</v>
      </c>
    </row>
    <row r="41" ht="15">
      <c r="A41" s="12">
        <f t="shared" si="10"/>
        <v>37</v>
      </c>
      <c r="B41" s="16" t="s">
        <v>43</v>
      </c>
      <c r="C41" s="17">
        <v>53037999</v>
      </c>
      <c r="D41" s="14">
        <v>15</v>
      </c>
      <c r="E41" s="14">
        <v>8</v>
      </c>
      <c r="F41" s="14">
        <v>170</v>
      </c>
      <c r="G41" s="15">
        <f t="shared" si="7"/>
        <v>20.400000000000002</v>
      </c>
      <c r="H41" s="14">
        <v>15</v>
      </c>
      <c r="I41" s="14">
        <v>65</v>
      </c>
      <c r="J41" s="14">
        <v>170</v>
      </c>
      <c r="K41" s="24">
        <f t="shared" si="8"/>
        <v>165.80000000000001</v>
      </c>
      <c r="L41" s="25">
        <f t="shared" si="9"/>
        <v>145.40000000000001</v>
      </c>
    </row>
    <row r="42" ht="15">
      <c r="A42" s="12">
        <f t="shared" si="10"/>
        <v>38</v>
      </c>
      <c r="B42" s="16" t="s">
        <v>44</v>
      </c>
      <c r="C42" s="17">
        <v>53038999</v>
      </c>
      <c r="D42" s="14">
        <v>4</v>
      </c>
      <c r="E42" s="14">
        <v>8</v>
      </c>
      <c r="F42" s="14">
        <v>170</v>
      </c>
      <c r="G42" s="15">
        <f t="shared" si="7"/>
        <v>5.4000000000000004</v>
      </c>
      <c r="H42" s="14">
        <v>4</v>
      </c>
      <c r="I42" s="14">
        <v>65</v>
      </c>
      <c r="J42" s="14">
        <v>170</v>
      </c>
      <c r="K42" s="24">
        <f t="shared" si="8"/>
        <v>44.200000000000003</v>
      </c>
      <c r="L42" s="25">
        <f t="shared" si="9"/>
        <v>38.800000000000004</v>
      </c>
    </row>
    <row r="43" ht="15">
      <c r="A43" s="12">
        <f t="shared" si="10"/>
        <v>39</v>
      </c>
      <c r="B43" s="16" t="s">
        <v>45</v>
      </c>
      <c r="C43" s="17">
        <v>53041999</v>
      </c>
      <c r="D43" s="14">
        <v>31</v>
      </c>
      <c r="E43" s="14">
        <v>8</v>
      </c>
      <c r="F43" s="14">
        <v>170</v>
      </c>
      <c r="G43" s="15">
        <f t="shared" si="7"/>
        <v>42.200000000000003</v>
      </c>
      <c r="H43" s="14">
        <v>31</v>
      </c>
      <c r="I43" s="14">
        <v>65</v>
      </c>
      <c r="J43" s="14">
        <v>170</v>
      </c>
      <c r="K43" s="24">
        <f t="shared" si="8"/>
        <v>342.60000000000002</v>
      </c>
      <c r="L43" s="25">
        <f t="shared" si="9"/>
        <v>300.40000000000003</v>
      </c>
    </row>
    <row r="44" ht="15">
      <c r="A44" s="12">
        <f t="shared" si="10"/>
        <v>40</v>
      </c>
      <c r="B44" s="16" t="s">
        <v>46</v>
      </c>
      <c r="C44" s="17">
        <v>53042999</v>
      </c>
      <c r="D44" s="14">
        <v>158</v>
      </c>
      <c r="E44" s="14">
        <v>8</v>
      </c>
      <c r="F44" s="14">
        <v>170</v>
      </c>
      <c r="G44" s="15">
        <f t="shared" si="7"/>
        <v>214.90000000000001</v>
      </c>
      <c r="H44" s="14">
        <v>158</v>
      </c>
      <c r="I44" s="14">
        <v>65</v>
      </c>
      <c r="J44" s="14">
        <v>170</v>
      </c>
      <c r="K44" s="24">
        <f t="shared" si="8"/>
        <v>1745.9000000000001</v>
      </c>
      <c r="L44" s="25">
        <f t="shared" si="9"/>
        <v>1531</v>
      </c>
    </row>
    <row r="45" ht="15">
      <c r="A45" s="12">
        <f t="shared" si="10"/>
        <v>41</v>
      </c>
      <c r="B45" s="16" t="s">
        <v>47</v>
      </c>
      <c r="C45" s="17">
        <v>53043999</v>
      </c>
      <c r="D45" s="14">
        <v>101</v>
      </c>
      <c r="E45" s="14">
        <v>8</v>
      </c>
      <c r="F45" s="14">
        <v>170</v>
      </c>
      <c r="G45" s="15">
        <f t="shared" si="7"/>
        <v>137.40000000000001</v>
      </c>
      <c r="H45" s="14">
        <v>101</v>
      </c>
      <c r="I45" s="14">
        <v>65</v>
      </c>
      <c r="J45" s="14">
        <v>170</v>
      </c>
      <c r="K45" s="24">
        <f t="shared" si="8"/>
        <v>1116.1000000000001</v>
      </c>
      <c r="L45" s="25">
        <f t="shared" si="9"/>
        <v>978.70000000000016</v>
      </c>
    </row>
    <row r="46" ht="15">
      <c r="A46" s="12">
        <f t="shared" si="10"/>
        <v>42</v>
      </c>
      <c r="B46" s="16" t="s">
        <v>48</v>
      </c>
      <c r="C46" s="17">
        <v>53044999</v>
      </c>
      <c r="D46" s="14">
        <v>61</v>
      </c>
      <c r="E46" s="14">
        <v>8</v>
      </c>
      <c r="F46" s="14">
        <v>170</v>
      </c>
      <c r="G46" s="15">
        <f t="shared" si="7"/>
        <v>83</v>
      </c>
      <c r="H46" s="14">
        <v>61</v>
      </c>
      <c r="I46" s="14">
        <v>65</v>
      </c>
      <c r="J46" s="14">
        <v>170</v>
      </c>
      <c r="K46" s="24">
        <f t="shared" si="8"/>
        <v>674.10000000000002</v>
      </c>
      <c r="L46" s="25">
        <f t="shared" si="9"/>
        <v>591.10000000000002</v>
      </c>
    </row>
    <row r="47" ht="15">
      <c r="A47" s="18"/>
      <c r="B47" s="19" t="s">
        <v>49</v>
      </c>
      <c r="C47" s="17"/>
      <c r="D47" s="14">
        <f>SUM(D5:D46)</f>
        <v>2630</v>
      </c>
      <c r="E47" s="14"/>
      <c r="F47" s="14"/>
      <c r="G47" s="14">
        <f>SUM(G5:G46)</f>
        <v>3576.8999999999996</v>
      </c>
      <c r="H47" s="14">
        <f>SUM(H5:H46)</f>
        <v>2630</v>
      </c>
      <c r="I47" s="14"/>
      <c r="J47" s="14"/>
      <c r="K47" s="26">
        <f>SUM(K5:K46)</f>
        <v>29062.700000000001</v>
      </c>
      <c r="L47" s="14">
        <f>SUM(L5:L46)</f>
        <v>25485.800000000007</v>
      </c>
    </row>
    <row r="48" ht="15">
      <c r="L48" s="27">
        <f>K47-G47</f>
        <v>25485.800000000003</v>
      </c>
    </row>
  </sheetData>
  <mergeCells count="5">
    <mergeCell ref="A1:G1"/>
    <mergeCell ref="A3:A4"/>
    <mergeCell ref="D3:G3"/>
    <mergeCell ref="H3:K3"/>
    <mergeCell ref="L3:L4"/>
  </mergeCells>
  <printOptions headings="0" gridLines="0"/>
  <pageMargins left="0.70866099999999987" right="0.11811000000000001" top="0.15748000000000001" bottom="0.15748000000000001" header="0" footer="0"/>
  <pageSetup paperSize="9" scale="70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28" zoomScale="100" workbookViewId="0">
      <selection activeCell="G49" activeCellId="0" sqref="G49"/>
    </sheetView>
  </sheetViews>
  <sheetFormatPr baseColWidth="8" defaultRowHeight="15" customHeight="1"/>
  <cols>
    <col customWidth="1" min="1" max="1" width="3.85547"/>
    <col customWidth="1" min="2" max="2" width="20.710899999999999"/>
    <col customWidth="1" hidden="1" min="3" max="3" style="1" width="14.855499999999999"/>
    <col customWidth="1" min="4" max="4" width="10.5703"/>
    <col customWidth="1" min="5" max="5" width="9.1406200000000002"/>
    <col customWidth="1" min="6" max="6" width="10.2852"/>
    <col customWidth="1" min="7" max="7" width="11.425800000000001"/>
  </cols>
  <sheetData>
    <row r="1" ht="60" customHeight="1">
      <c r="A1" s="2" t="s">
        <v>53</v>
      </c>
      <c r="B1" s="2"/>
      <c r="C1" s="2"/>
      <c r="D1" s="2"/>
      <c r="E1" s="2"/>
      <c r="F1" s="2"/>
      <c r="G1" s="2"/>
    </row>
    <row r="2" ht="15">
      <c r="C2" s="3"/>
    </row>
    <row r="3" ht="15">
      <c r="A3" s="4" t="s">
        <v>1</v>
      </c>
      <c r="B3" s="5"/>
      <c r="C3" s="6"/>
      <c r="D3" s="7" t="s">
        <v>54</v>
      </c>
      <c r="E3" s="8"/>
      <c r="F3" s="8"/>
      <c r="G3" s="8"/>
    </row>
    <row r="4" ht="42">
      <c r="A4" s="4"/>
      <c r="B4" s="9" t="s">
        <v>2</v>
      </c>
      <c r="C4" s="10"/>
      <c r="D4" s="11" t="s">
        <v>3</v>
      </c>
      <c r="E4" s="11" t="s">
        <v>4</v>
      </c>
      <c r="F4" s="11" t="s">
        <v>5</v>
      </c>
      <c r="G4" s="9" t="s">
        <v>6</v>
      </c>
    </row>
    <row r="5" ht="24">
      <c r="A5" s="12">
        <v>1</v>
      </c>
      <c r="B5" s="13" t="s">
        <v>7</v>
      </c>
      <c r="C5" s="13">
        <v>53046000</v>
      </c>
      <c r="D5" s="14">
        <v>3193</v>
      </c>
      <c r="E5" s="14">
        <v>8</v>
      </c>
      <c r="F5" s="14">
        <v>170</v>
      </c>
      <c r="G5" s="15">
        <f t="shared" ref="G5:G46" si="11">ROUND(D5*E5*F5/1000,1)</f>
        <v>4342.5</v>
      </c>
    </row>
    <row r="6" ht="15">
      <c r="A6" s="12">
        <f t="shared" ref="A6:A46" si="12">A5+1</f>
        <v>2</v>
      </c>
      <c r="B6" s="13" t="s">
        <v>8</v>
      </c>
      <c r="C6" s="13">
        <v>53001000</v>
      </c>
      <c r="D6" s="14">
        <v>5710</v>
      </c>
      <c r="E6" s="14">
        <v>8</v>
      </c>
      <c r="F6" s="14">
        <v>170</v>
      </c>
      <c r="G6" s="15">
        <f t="shared" si="11"/>
        <v>7765.6000000000004</v>
      </c>
    </row>
    <row r="7" ht="15">
      <c r="A7" s="12">
        <f t="shared" si="12"/>
        <v>3</v>
      </c>
      <c r="B7" s="13" t="s">
        <v>9</v>
      </c>
      <c r="C7" s="13">
        <v>53002000</v>
      </c>
      <c r="D7" s="14">
        <v>10318</v>
      </c>
      <c r="E7" s="14">
        <v>8</v>
      </c>
      <c r="F7" s="14">
        <v>170</v>
      </c>
      <c r="G7" s="15">
        <f t="shared" si="11"/>
        <v>14032.5</v>
      </c>
    </row>
    <row r="8" ht="24">
      <c r="A8" s="12">
        <f t="shared" si="12"/>
        <v>4</v>
      </c>
      <c r="B8" s="13" t="s">
        <v>10</v>
      </c>
      <c r="C8" s="13">
        <v>53018000</v>
      </c>
      <c r="D8" s="14">
        <v>5569</v>
      </c>
      <c r="E8" s="14">
        <v>8</v>
      </c>
      <c r="F8" s="14">
        <v>170</v>
      </c>
      <c r="G8" s="15">
        <f t="shared" si="11"/>
        <v>7573.8000000000002</v>
      </c>
    </row>
    <row r="9" ht="24">
      <c r="A9" s="12">
        <f t="shared" si="12"/>
        <v>5</v>
      </c>
      <c r="B9" s="13" t="s">
        <v>11</v>
      </c>
      <c r="C9" s="13">
        <v>53049000</v>
      </c>
      <c r="D9" s="14">
        <v>4786</v>
      </c>
      <c r="E9" s="14">
        <v>8</v>
      </c>
      <c r="F9" s="14">
        <v>170</v>
      </c>
      <c r="G9" s="15">
        <f t="shared" si="11"/>
        <v>6509</v>
      </c>
    </row>
    <row r="10" ht="15">
      <c r="A10" s="12">
        <f t="shared" si="12"/>
        <v>6</v>
      </c>
      <c r="B10" s="13" t="s">
        <v>12</v>
      </c>
      <c r="C10" s="13">
        <v>53004000</v>
      </c>
      <c r="D10" s="14">
        <v>2803</v>
      </c>
      <c r="E10" s="14">
        <v>8</v>
      </c>
      <c r="F10" s="14">
        <v>170</v>
      </c>
      <c r="G10" s="15">
        <f t="shared" si="11"/>
        <v>3812.1000000000004</v>
      </c>
    </row>
    <row r="11" ht="15">
      <c r="A11" s="12">
        <f t="shared" si="12"/>
        <v>7</v>
      </c>
      <c r="B11" s="13" t="s">
        <v>13</v>
      </c>
      <c r="C11" s="13">
        <v>53005000</v>
      </c>
      <c r="D11" s="14">
        <v>9895</v>
      </c>
      <c r="E11" s="14">
        <v>8</v>
      </c>
      <c r="F11" s="14">
        <v>170</v>
      </c>
      <c r="G11" s="15">
        <f t="shared" si="11"/>
        <v>13457.200000000001</v>
      </c>
    </row>
    <row r="12" ht="15">
      <c r="A12" s="12">
        <f t="shared" si="12"/>
        <v>8</v>
      </c>
      <c r="B12" s="13" t="s">
        <v>14</v>
      </c>
      <c r="C12" s="13">
        <v>53006000</v>
      </c>
      <c r="D12" s="14">
        <v>62950</v>
      </c>
      <c r="E12" s="14">
        <v>8</v>
      </c>
      <c r="F12" s="14">
        <v>170</v>
      </c>
      <c r="G12" s="15">
        <f t="shared" si="11"/>
        <v>85612</v>
      </c>
    </row>
    <row r="13" ht="15">
      <c r="A13" s="12">
        <f t="shared" si="12"/>
        <v>9</v>
      </c>
      <c r="B13" s="13" t="s">
        <v>15</v>
      </c>
      <c r="C13" s="13">
        <v>53007000</v>
      </c>
      <c r="D13" s="14">
        <v>25669</v>
      </c>
      <c r="E13" s="14">
        <v>8</v>
      </c>
      <c r="F13" s="14">
        <v>170</v>
      </c>
      <c r="G13" s="15">
        <f t="shared" si="11"/>
        <v>34909.800000000003</v>
      </c>
    </row>
    <row r="14" ht="24">
      <c r="A14" s="12">
        <f t="shared" si="12"/>
        <v>10</v>
      </c>
      <c r="B14" s="13" t="s">
        <v>16</v>
      </c>
      <c r="C14" s="13">
        <v>53048000</v>
      </c>
      <c r="D14" s="14">
        <v>6940</v>
      </c>
      <c r="E14" s="14">
        <v>8</v>
      </c>
      <c r="F14" s="14">
        <v>170</v>
      </c>
      <c r="G14" s="15">
        <f t="shared" si="11"/>
        <v>9438.3999999999996</v>
      </c>
    </row>
    <row r="15" ht="24">
      <c r="A15" s="12">
        <f t="shared" si="12"/>
        <v>11</v>
      </c>
      <c r="B15" s="13" t="s">
        <v>17</v>
      </c>
      <c r="C15" s="13">
        <v>53008000</v>
      </c>
      <c r="D15" s="14">
        <v>5000</v>
      </c>
      <c r="E15" s="14">
        <v>8</v>
      </c>
      <c r="F15" s="14">
        <v>170</v>
      </c>
      <c r="G15" s="15">
        <f t="shared" si="11"/>
        <v>6800</v>
      </c>
    </row>
    <row r="16" ht="24">
      <c r="A16" s="12">
        <f t="shared" si="12"/>
        <v>12</v>
      </c>
      <c r="B16" s="13" t="s">
        <v>18</v>
      </c>
      <c r="C16" s="13">
        <v>53047000</v>
      </c>
      <c r="D16" s="14">
        <v>2669</v>
      </c>
      <c r="E16" s="14">
        <v>8</v>
      </c>
      <c r="F16" s="14">
        <v>170</v>
      </c>
      <c r="G16" s="15">
        <f t="shared" si="11"/>
        <v>3629.8000000000002</v>
      </c>
    </row>
    <row r="17" ht="15">
      <c r="A17" s="12">
        <f t="shared" si="12"/>
        <v>13</v>
      </c>
      <c r="B17" s="13" t="s">
        <v>19</v>
      </c>
      <c r="C17" s="13">
        <v>53009000</v>
      </c>
      <c r="D17" s="14">
        <v>1090</v>
      </c>
      <c r="E17" s="14">
        <v>8</v>
      </c>
      <c r="F17" s="14">
        <v>170</v>
      </c>
      <c r="G17" s="15">
        <f t="shared" si="11"/>
        <v>1482.4000000000001</v>
      </c>
    </row>
    <row r="18" ht="15">
      <c r="A18" s="12">
        <f t="shared" si="12"/>
        <v>14</v>
      </c>
      <c r="B18" s="16" t="s">
        <v>20</v>
      </c>
      <c r="C18" s="17">
        <v>53011999</v>
      </c>
      <c r="D18" s="14">
        <v>2742</v>
      </c>
      <c r="E18" s="14">
        <v>8</v>
      </c>
      <c r="F18" s="14">
        <v>170</v>
      </c>
      <c r="G18" s="15">
        <f t="shared" si="11"/>
        <v>3729.1000000000004</v>
      </c>
    </row>
    <row r="19" ht="15">
      <c r="A19" s="12">
        <f t="shared" si="12"/>
        <v>15</v>
      </c>
      <c r="B19" s="16" t="s">
        <v>21</v>
      </c>
      <c r="C19" s="17">
        <v>53012999</v>
      </c>
      <c r="D19" s="14">
        <v>3303</v>
      </c>
      <c r="E19" s="14">
        <v>8</v>
      </c>
      <c r="F19" s="14">
        <v>170</v>
      </c>
      <c r="G19" s="15">
        <f t="shared" si="11"/>
        <v>4492.1000000000004</v>
      </c>
    </row>
    <row r="20" ht="15">
      <c r="A20" s="12">
        <f t="shared" si="12"/>
        <v>16</v>
      </c>
      <c r="B20" s="16" t="s">
        <v>22</v>
      </c>
      <c r="C20" s="17">
        <v>53013999</v>
      </c>
      <c r="D20" s="14">
        <v>1645</v>
      </c>
      <c r="E20" s="14">
        <v>8</v>
      </c>
      <c r="F20" s="14">
        <v>170</v>
      </c>
      <c r="G20" s="15">
        <f t="shared" si="11"/>
        <v>2237.2000000000003</v>
      </c>
    </row>
    <row r="21" ht="15">
      <c r="A21" s="12">
        <f t="shared" si="12"/>
        <v>17</v>
      </c>
      <c r="B21" s="16" t="s">
        <v>23</v>
      </c>
      <c r="C21" s="17">
        <v>53014999</v>
      </c>
      <c r="D21" s="14">
        <v>1890</v>
      </c>
      <c r="E21" s="14">
        <v>8</v>
      </c>
      <c r="F21" s="14">
        <v>170</v>
      </c>
      <c r="G21" s="15">
        <f t="shared" si="11"/>
        <v>2570.4000000000001</v>
      </c>
    </row>
    <row r="22" ht="15">
      <c r="A22" s="12">
        <f t="shared" si="12"/>
        <v>18</v>
      </c>
      <c r="B22" s="16" t="s">
        <v>24</v>
      </c>
      <c r="C22" s="17">
        <v>53015999</v>
      </c>
      <c r="D22" s="14">
        <v>1845</v>
      </c>
      <c r="E22" s="14">
        <v>8</v>
      </c>
      <c r="F22" s="14">
        <v>170</v>
      </c>
      <c r="G22" s="15">
        <f t="shared" si="11"/>
        <v>2509.2000000000003</v>
      </c>
    </row>
    <row r="23" ht="15">
      <c r="A23" s="12">
        <f t="shared" si="12"/>
        <v>19</v>
      </c>
      <c r="B23" s="16" t="s">
        <v>25</v>
      </c>
      <c r="C23" s="17">
        <v>53016999</v>
      </c>
      <c r="D23" s="14">
        <v>1860</v>
      </c>
      <c r="E23" s="14">
        <v>8</v>
      </c>
      <c r="F23" s="14">
        <v>170</v>
      </c>
      <c r="G23" s="15">
        <f t="shared" si="11"/>
        <v>2529.6000000000004</v>
      </c>
    </row>
    <row r="24" ht="15">
      <c r="A24" s="12">
        <f t="shared" si="12"/>
        <v>20</v>
      </c>
      <c r="B24" s="16" t="s">
        <v>26</v>
      </c>
      <c r="C24" s="17">
        <v>53017999</v>
      </c>
      <c r="D24" s="14">
        <v>3580</v>
      </c>
      <c r="E24" s="14">
        <v>8</v>
      </c>
      <c r="F24" s="14">
        <v>170</v>
      </c>
      <c r="G24" s="15">
        <f t="shared" si="11"/>
        <v>4868.8000000000002</v>
      </c>
    </row>
    <row r="25" ht="15">
      <c r="A25" s="12">
        <f t="shared" si="12"/>
        <v>21</v>
      </c>
      <c r="B25" s="16" t="s">
        <v>27</v>
      </c>
      <c r="C25" s="17">
        <v>53020999</v>
      </c>
      <c r="D25" s="14">
        <v>1440</v>
      </c>
      <c r="E25" s="14">
        <v>8</v>
      </c>
      <c r="F25" s="14">
        <v>170</v>
      </c>
      <c r="G25" s="15">
        <f t="shared" si="11"/>
        <v>1958.4000000000001</v>
      </c>
    </row>
    <row r="26" ht="15">
      <c r="A26" s="12">
        <f t="shared" si="12"/>
        <v>22</v>
      </c>
      <c r="B26" s="16" t="s">
        <v>28</v>
      </c>
      <c r="C26" s="17">
        <v>53021999</v>
      </c>
      <c r="D26" s="14">
        <v>1831</v>
      </c>
      <c r="E26" s="14">
        <v>8</v>
      </c>
      <c r="F26" s="14">
        <v>170</v>
      </c>
      <c r="G26" s="15">
        <f t="shared" si="11"/>
        <v>2490.2000000000003</v>
      </c>
    </row>
    <row r="27" ht="15">
      <c r="A27" s="12">
        <f t="shared" si="12"/>
        <v>23</v>
      </c>
      <c r="B27" s="16" t="s">
        <v>29</v>
      </c>
      <c r="C27" s="17">
        <v>53022999</v>
      </c>
      <c r="D27" s="14">
        <v>3026</v>
      </c>
      <c r="E27" s="14">
        <v>8</v>
      </c>
      <c r="F27" s="14">
        <v>170</v>
      </c>
      <c r="G27" s="15">
        <f t="shared" si="11"/>
        <v>4115.4000000000005</v>
      </c>
    </row>
    <row r="28" ht="15">
      <c r="A28" s="12">
        <f t="shared" si="12"/>
        <v>24</v>
      </c>
      <c r="B28" s="16" t="s">
        <v>30</v>
      </c>
      <c r="C28" s="17">
        <v>53023999</v>
      </c>
      <c r="D28" s="14">
        <v>1860</v>
      </c>
      <c r="E28" s="14">
        <v>8</v>
      </c>
      <c r="F28" s="14">
        <v>170</v>
      </c>
      <c r="G28" s="15">
        <f t="shared" si="11"/>
        <v>2529.6000000000004</v>
      </c>
    </row>
    <row r="29" ht="13.5" customHeight="1">
      <c r="A29" s="12">
        <f t="shared" si="12"/>
        <v>25</v>
      </c>
      <c r="B29" s="16" t="s">
        <v>31</v>
      </c>
      <c r="C29" s="17">
        <v>53024999</v>
      </c>
      <c r="D29" s="14">
        <v>2486</v>
      </c>
      <c r="E29" s="14">
        <v>8</v>
      </c>
      <c r="F29" s="14">
        <v>170</v>
      </c>
      <c r="G29" s="15">
        <f t="shared" si="11"/>
        <v>3381</v>
      </c>
    </row>
    <row r="30" ht="15">
      <c r="A30" s="12">
        <f t="shared" si="12"/>
        <v>26</v>
      </c>
      <c r="B30" s="16" t="s">
        <v>32</v>
      </c>
      <c r="C30" s="17">
        <v>53026999</v>
      </c>
      <c r="D30" s="14">
        <v>1655</v>
      </c>
      <c r="E30" s="14">
        <v>8</v>
      </c>
      <c r="F30" s="14">
        <v>170</v>
      </c>
      <c r="G30" s="15">
        <f t="shared" si="11"/>
        <v>2250.8000000000002</v>
      </c>
    </row>
    <row r="31" ht="15">
      <c r="A31" s="12">
        <f t="shared" si="12"/>
        <v>27</v>
      </c>
      <c r="B31" s="16" t="s">
        <v>33</v>
      </c>
      <c r="C31" s="17">
        <v>53027999</v>
      </c>
      <c r="D31" s="14">
        <v>1257</v>
      </c>
      <c r="E31" s="14">
        <v>8</v>
      </c>
      <c r="F31" s="14">
        <v>170</v>
      </c>
      <c r="G31" s="15">
        <f t="shared" si="11"/>
        <v>1709.5</v>
      </c>
    </row>
    <row r="32" ht="15">
      <c r="A32" s="12">
        <f t="shared" si="12"/>
        <v>28</v>
      </c>
      <c r="B32" s="16" t="s">
        <v>34</v>
      </c>
      <c r="C32" s="17">
        <v>53028999</v>
      </c>
      <c r="D32" s="14">
        <v>3725</v>
      </c>
      <c r="E32" s="14">
        <v>8</v>
      </c>
      <c r="F32" s="14">
        <v>170</v>
      </c>
      <c r="G32" s="15">
        <f t="shared" si="11"/>
        <v>5066</v>
      </c>
    </row>
    <row r="33" ht="15">
      <c r="A33" s="12">
        <f t="shared" si="12"/>
        <v>29</v>
      </c>
      <c r="B33" s="16" t="s">
        <v>35</v>
      </c>
      <c r="C33" s="17">
        <v>53029999</v>
      </c>
      <c r="D33" s="14">
        <v>4219</v>
      </c>
      <c r="E33" s="14">
        <v>8</v>
      </c>
      <c r="F33" s="14">
        <v>170</v>
      </c>
      <c r="G33" s="15">
        <f t="shared" si="11"/>
        <v>5737.8000000000002</v>
      </c>
    </row>
    <row r="34" ht="15">
      <c r="A34" s="12">
        <f t="shared" si="12"/>
        <v>30</v>
      </c>
      <c r="B34" s="16" t="s">
        <v>36</v>
      </c>
      <c r="C34" s="17">
        <v>53030999</v>
      </c>
      <c r="D34" s="14">
        <v>2459</v>
      </c>
      <c r="E34" s="14">
        <v>8</v>
      </c>
      <c r="F34" s="14">
        <v>170</v>
      </c>
      <c r="G34" s="15">
        <f t="shared" si="11"/>
        <v>3344.2000000000003</v>
      </c>
    </row>
    <row r="35" ht="15">
      <c r="A35" s="12">
        <f t="shared" si="12"/>
        <v>31</v>
      </c>
      <c r="B35" s="16" t="s">
        <v>37</v>
      </c>
      <c r="C35" s="17">
        <v>53031999</v>
      </c>
      <c r="D35" s="14">
        <v>11678</v>
      </c>
      <c r="E35" s="14">
        <v>8</v>
      </c>
      <c r="F35" s="14">
        <v>170</v>
      </c>
      <c r="G35" s="15">
        <f t="shared" si="11"/>
        <v>15882.1</v>
      </c>
    </row>
    <row r="36" ht="15">
      <c r="A36" s="12">
        <f t="shared" si="12"/>
        <v>32</v>
      </c>
      <c r="B36" s="16" t="s">
        <v>38</v>
      </c>
      <c r="C36" s="17">
        <v>53032999</v>
      </c>
      <c r="D36" s="14">
        <v>3215</v>
      </c>
      <c r="E36" s="14">
        <v>8</v>
      </c>
      <c r="F36" s="14">
        <v>170</v>
      </c>
      <c r="G36" s="15">
        <f t="shared" si="11"/>
        <v>4372.4000000000005</v>
      </c>
    </row>
    <row r="37" ht="15">
      <c r="A37" s="12">
        <f t="shared" si="12"/>
        <v>33</v>
      </c>
      <c r="B37" s="16" t="s">
        <v>39</v>
      </c>
      <c r="C37" s="17">
        <v>53033999</v>
      </c>
      <c r="D37" s="14">
        <v>2809</v>
      </c>
      <c r="E37" s="14">
        <v>8</v>
      </c>
      <c r="F37" s="14">
        <v>170</v>
      </c>
      <c r="G37" s="15">
        <f t="shared" si="11"/>
        <v>3820.2000000000003</v>
      </c>
    </row>
    <row r="38" ht="15">
      <c r="A38" s="12">
        <f t="shared" si="12"/>
        <v>34</v>
      </c>
      <c r="B38" s="16" t="s">
        <v>40</v>
      </c>
      <c r="C38" s="17">
        <v>53034999</v>
      </c>
      <c r="D38" s="14">
        <v>1274</v>
      </c>
      <c r="E38" s="14">
        <v>8</v>
      </c>
      <c r="F38" s="14">
        <v>170</v>
      </c>
      <c r="G38" s="15">
        <f t="shared" si="11"/>
        <v>1732.6000000000001</v>
      </c>
    </row>
    <row r="39" ht="15">
      <c r="A39" s="12">
        <f t="shared" si="12"/>
        <v>35</v>
      </c>
      <c r="B39" s="16" t="s">
        <v>41</v>
      </c>
      <c r="C39" s="17">
        <v>53035999</v>
      </c>
      <c r="D39" s="14">
        <v>3470</v>
      </c>
      <c r="E39" s="14">
        <v>8</v>
      </c>
      <c r="F39" s="14">
        <v>170</v>
      </c>
      <c r="G39" s="15">
        <f t="shared" si="11"/>
        <v>4719.1999999999998</v>
      </c>
    </row>
    <row r="40" ht="15">
      <c r="A40" s="12">
        <f t="shared" si="12"/>
        <v>36</v>
      </c>
      <c r="B40" s="16" t="s">
        <v>42</v>
      </c>
      <c r="C40" s="17">
        <v>53036999</v>
      </c>
      <c r="D40" s="14">
        <v>4765</v>
      </c>
      <c r="E40" s="14">
        <v>8</v>
      </c>
      <c r="F40" s="14">
        <v>170</v>
      </c>
      <c r="G40" s="15">
        <f t="shared" si="11"/>
        <v>6480.4000000000005</v>
      </c>
    </row>
    <row r="41" ht="15">
      <c r="A41" s="12">
        <f t="shared" si="12"/>
        <v>37</v>
      </c>
      <c r="B41" s="16" t="s">
        <v>43</v>
      </c>
      <c r="C41" s="17">
        <v>53037999</v>
      </c>
      <c r="D41" s="14">
        <v>1350</v>
      </c>
      <c r="E41" s="14">
        <v>8</v>
      </c>
      <c r="F41" s="14">
        <v>170</v>
      </c>
      <c r="G41" s="15">
        <f t="shared" si="11"/>
        <v>1836</v>
      </c>
    </row>
    <row r="42" ht="15">
      <c r="A42" s="12">
        <f t="shared" si="12"/>
        <v>38</v>
      </c>
      <c r="B42" s="16" t="s">
        <v>44</v>
      </c>
      <c r="C42" s="17">
        <v>53038999</v>
      </c>
      <c r="D42" s="14">
        <v>1142</v>
      </c>
      <c r="E42" s="14">
        <v>8</v>
      </c>
      <c r="F42" s="14">
        <v>170</v>
      </c>
      <c r="G42" s="15">
        <f t="shared" si="11"/>
        <v>1553.1000000000001</v>
      </c>
    </row>
    <row r="43" ht="15">
      <c r="A43" s="12">
        <f t="shared" si="12"/>
        <v>39</v>
      </c>
      <c r="B43" s="16" t="s">
        <v>45</v>
      </c>
      <c r="C43" s="17">
        <v>53041999</v>
      </c>
      <c r="D43" s="14">
        <v>2890</v>
      </c>
      <c r="E43" s="14">
        <v>8</v>
      </c>
      <c r="F43" s="14">
        <v>170</v>
      </c>
      <c r="G43" s="15">
        <f t="shared" si="11"/>
        <v>3930.4000000000001</v>
      </c>
    </row>
    <row r="44" ht="15">
      <c r="A44" s="12">
        <f t="shared" si="12"/>
        <v>40</v>
      </c>
      <c r="B44" s="16" t="s">
        <v>46</v>
      </c>
      <c r="C44" s="17">
        <v>53042999</v>
      </c>
      <c r="D44" s="14">
        <v>3596</v>
      </c>
      <c r="E44" s="14">
        <v>8</v>
      </c>
      <c r="F44" s="14">
        <v>170</v>
      </c>
      <c r="G44" s="15">
        <f t="shared" si="11"/>
        <v>4890.6000000000004</v>
      </c>
    </row>
    <row r="45" ht="15">
      <c r="A45" s="12">
        <f t="shared" si="12"/>
        <v>41</v>
      </c>
      <c r="B45" s="16" t="s">
        <v>47</v>
      </c>
      <c r="C45" s="17">
        <v>53043999</v>
      </c>
      <c r="D45" s="14">
        <v>2120</v>
      </c>
      <c r="E45" s="14">
        <v>8</v>
      </c>
      <c r="F45" s="14">
        <v>170</v>
      </c>
      <c r="G45" s="15">
        <f t="shared" si="11"/>
        <v>2883.2000000000003</v>
      </c>
    </row>
    <row r="46" ht="15">
      <c r="A46" s="12">
        <f t="shared" si="12"/>
        <v>42</v>
      </c>
      <c r="B46" s="16" t="s">
        <v>48</v>
      </c>
      <c r="C46" s="17">
        <v>53044999</v>
      </c>
      <c r="D46" s="14">
        <v>1737</v>
      </c>
      <c r="E46" s="14">
        <v>8</v>
      </c>
      <c r="F46" s="14">
        <v>170</v>
      </c>
      <c r="G46" s="15">
        <f t="shared" si="11"/>
        <v>2362.3000000000002</v>
      </c>
    </row>
    <row r="47" ht="15">
      <c r="A47" s="18"/>
      <c r="B47" s="19" t="s">
        <v>49</v>
      </c>
      <c r="C47" s="17"/>
      <c r="D47" s="14">
        <f>SUM(D5:D46)</f>
        <v>227461</v>
      </c>
      <c r="E47" s="14"/>
      <c r="F47" s="14"/>
      <c r="G47" s="14">
        <f>SUM(G5:G46)</f>
        <v>309346.90000000002</v>
      </c>
    </row>
    <row r="48" ht="15">
      <c r="C48" s="17"/>
      <c r="G48" s="21">
        <v>247477.5</v>
      </c>
    </row>
    <row r="49" ht="15">
      <c r="C49" s="20"/>
      <c r="G49">
        <f>G48/D47/E46</f>
        <v>0.13599996263095651</v>
      </c>
    </row>
  </sheetData>
  <mergeCells count="3">
    <mergeCell ref="A1:G1"/>
    <mergeCell ref="A3:A4"/>
    <mergeCell ref="D3:G3"/>
  </mergeCells>
  <printOptions headings="0" gridLines="0"/>
  <pageMargins left="0" right="0" top="0.15748000000000001" bottom="0.15748000000000001" header="0" footer="0"/>
  <pageSetup paperSize="9" scale="98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10" zoomScale="100" workbookViewId="0">
      <selection activeCell="C6" activeCellId="0" sqref="C6:H47"/>
    </sheetView>
  </sheetViews>
  <sheetFormatPr baseColWidth="8" defaultRowHeight="15" customHeight="1"/>
  <cols>
    <col customWidth="1" min="1" max="1" style="28" width="3.85547"/>
    <col customWidth="1" min="2" max="2" style="28" width="20.710899999999999"/>
    <col customWidth="1" min="3" max="3" style="1" width="14.855499999999999"/>
    <col customWidth="1" hidden="1" min="4" max="4" style="28" width="25.425799999999999"/>
    <col customWidth="1" hidden="1" min="5" max="5" style="28" width="24"/>
    <col customWidth="1" hidden="1" min="6" max="6" style="28" width="11.2852"/>
    <col customWidth="1" hidden="1" min="7" max="7" style="28" width="22.425799999999999"/>
    <col customWidth="1" min="8" max="8" style="29" width="21.140599999999999"/>
    <col customWidth="1" min="9" max="257" style="28" width="9.1406200000000002"/>
  </cols>
  <sheetData>
    <row r="1" ht="42" customHeight="1">
      <c r="A1" s="30" t="s">
        <v>53</v>
      </c>
      <c r="B1" s="30"/>
      <c r="C1" s="30"/>
      <c r="D1" s="30"/>
      <c r="E1" s="30"/>
      <c r="F1" s="30"/>
      <c r="G1" s="30"/>
      <c r="H1" s="30"/>
    </row>
    <row r="2" ht="15.75" customHeight="1">
      <c r="A2" s="30"/>
      <c r="B2" s="30"/>
      <c r="C2" s="30"/>
      <c r="D2" s="30"/>
      <c r="E2" s="31"/>
      <c r="F2" s="30"/>
      <c r="G2" s="30"/>
      <c r="H2" s="32"/>
    </row>
    <row r="3" ht="15" customHeight="1">
      <c r="A3" s="4" t="s">
        <v>1</v>
      </c>
      <c r="B3" s="9" t="s">
        <v>2</v>
      </c>
      <c r="C3" s="3"/>
      <c r="D3" s="33" t="s">
        <v>55</v>
      </c>
      <c r="E3" s="33"/>
      <c r="F3" s="33"/>
      <c r="G3" s="33"/>
      <c r="H3" s="33"/>
    </row>
    <row r="4" ht="14.25" customHeight="1">
      <c r="A4" s="4"/>
      <c r="B4" s="9"/>
      <c r="C4" s="6"/>
      <c r="D4" s="34" t="s">
        <v>56</v>
      </c>
      <c r="E4" s="34" t="s">
        <v>57</v>
      </c>
      <c r="F4" s="34" t="s">
        <v>58</v>
      </c>
      <c r="G4" s="34" t="s">
        <v>59</v>
      </c>
      <c r="H4" s="35" t="s">
        <v>60</v>
      </c>
    </row>
    <row r="5" ht="80.25" customHeight="1">
      <c r="A5" s="4"/>
      <c r="B5" s="9"/>
      <c r="C5" s="10"/>
      <c r="D5" s="36"/>
      <c r="E5" s="36"/>
      <c r="F5" s="36"/>
      <c r="G5" s="36"/>
      <c r="H5" s="37"/>
    </row>
    <row r="6" ht="25.5">
      <c r="A6" s="38">
        <v>1</v>
      </c>
      <c r="B6" s="39" t="s">
        <v>7</v>
      </c>
      <c r="C6" s="40">
        <v>53046000</v>
      </c>
      <c r="D6" s="41">
        <v>8</v>
      </c>
      <c r="E6" s="41">
        <v>3165</v>
      </c>
      <c r="F6" s="41">
        <v>204</v>
      </c>
      <c r="G6" s="41">
        <v>0.82999999999999996</v>
      </c>
      <c r="H6" s="42">
        <f t="shared" ref="H6:H47" si="13">ROUND((D6*E6*F6*G6)/1000,1)</f>
        <v>4287.1999999999998</v>
      </c>
    </row>
    <row r="7" ht="15">
      <c r="A7" s="38">
        <f t="shared" ref="A7:A47" si="14">A6+1</f>
        <v>2</v>
      </c>
      <c r="B7" s="39" t="s">
        <v>8</v>
      </c>
      <c r="C7" s="40">
        <v>53001000</v>
      </c>
      <c r="D7" s="41">
        <v>8</v>
      </c>
      <c r="E7" s="41">
        <v>5673</v>
      </c>
      <c r="F7" s="41">
        <v>204</v>
      </c>
      <c r="G7" s="41">
        <v>0.82999999999999996</v>
      </c>
      <c r="H7" s="42">
        <f t="shared" si="13"/>
        <v>7684.4000000000005</v>
      </c>
    </row>
    <row r="8" ht="15">
      <c r="A8" s="38">
        <f t="shared" si="14"/>
        <v>3</v>
      </c>
      <c r="B8" s="39" t="s">
        <v>9</v>
      </c>
      <c r="C8" s="40">
        <v>53002000</v>
      </c>
      <c r="D8" s="41">
        <v>8</v>
      </c>
      <c r="E8" s="41">
        <v>10058</v>
      </c>
      <c r="F8" s="41">
        <v>204</v>
      </c>
      <c r="G8" s="41">
        <v>0.82999999999999996</v>
      </c>
      <c r="H8" s="42">
        <f t="shared" si="13"/>
        <v>13624.200000000001</v>
      </c>
    </row>
    <row r="9" ht="13.5" customHeight="1">
      <c r="A9" s="38">
        <f t="shared" si="14"/>
        <v>4</v>
      </c>
      <c r="B9" s="39" t="s">
        <v>10</v>
      </c>
      <c r="C9" s="40">
        <v>53003000</v>
      </c>
      <c r="D9" s="41">
        <v>8</v>
      </c>
      <c r="E9" s="41">
        <v>5599</v>
      </c>
      <c r="F9" s="41">
        <v>204</v>
      </c>
      <c r="G9" s="41">
        <v>0.82999999999999996</v>
      </c>
      <c r="H9" s="42">
        <f t="shared" si="13"/>
        <v>7584.2000000000007</v>
      </c>
    </row>
    <row r="10" ht="13.5" customHeight="1">
      <c r="A10" s="38">
        <f t="shared" si="14"/>
        <v>5</v>
      </c>
      <c r="B10" s="39" t="s">
        <v>11</v>
      </c>
      <c r="C10" s="40">
        <v>53049000</v>
      </c>
      <c r="D10" s="41">
        <v>8</v>
      </c>
      <c r="E10" s="41">
        <v>4625</v>
      </c>
      <c r="F10" s="41">
        <v>204</v>
      </c>
      <c r="G10" s="41">
        <v>0.82999999999999996</v>
      </c>
      <c r="H10" s="42">
        <f t="shared" si="13"/>
        <v>6264.8000000000002</v>
      </c>
    </row>
    <row r="11" ht="15">
      <c r="A11" s="38">
        <f t="shared" si="14"/>
        <v>6</v>
      </c>
      <c r="B11" s="39" t="s">
        <v>12</v>
      </c>
      <c r="C11" s="40">
        <v>53004000</v>
      </c>
      <c r="D11" s="41">
        <v>8</v>
      </c>
      <c r="E11" s="41">
        <v>2712</v>
      </c>
      <c r="F11" s="41">
        <v>204</v>
      </c>
      <c r="G11" s="41">
        <v>0.82999999999999996</v>
      </c>
      <c r="H11" s="42">
        <f t="shared" si="13"/>
        <v>3673.6000000000004</v>
      </c>
    </row>
    <row r="12" ht="15">
      <c r="A12" s="38">
        <f t="shared" si="14"/>
        <v>7</v>
      </c>
      <c r="B12" s="39" t="s">
        <v>13</v>
      </c>
      <c r="C12" s="40">
        <v>53005000</v>
      </c>
      <c r="D12" s="41">
        <v>8</v>
      </c>
      <c r="E12" s="41">
        <v>9821</v>
      </c>
      <c r="F12" s="41">
        <v>204</v>
      </c>
      <c r="G12" s="41">
        <v>0.82999999999999996</v>
      </c>
      <c r="H12" s="42">
        <f t="shared" si="13"/>
        <v>13303.1</v>
      </c>
    </row>
    <row r="13" ht="15">
      <c r="A13" s="38">
        <f t="shared" si="14"/>
        <v>8</v>
      </c>
      <c r="B13" s="39" t="s">
        <v>14</v>
      </c>
      <c r="C13" s="40">
        <v>53006000</v>
      </c>
      <c r="D13" s="41">
        <v>8</v>
      </c>
      <c r="E13" s="41">
        <v>63466</v>
      </c>
      <c r="F13" s="41">
        <v>204</v>
      </c>
      <c r="G13" s="41">
        <v>0.82999999999999996</v>
      </c>
      <c r="H13" s="42">
        <f t="shared" si="13"/>
        <v>85968.5</v>
      </c>
    </row>
    <row r="14" ht="15">
      <c r="A14" s="38">
        <f t="shared" si="14"/>
        <v>9</v>
      </c>
      <c r="B14" s="39" t="s">
        <v>15</v>
      </c>
      <c r="C14" s="40">
        <v>53007000</v>
      </c>
      <c r="D14" s="41">
        <v>8</v>
      </c>
      <c r="E14" s="41">
        <v>25534</v>
      </c>
      <c r="F14" s="41">
        <v>204</v>
      </c>
      <c r="G14" s="41">
        <v>0.82999999999999996</v>
      </c>
      <c r="H14" s="42">
        <f t="shared" si="13"/>
        <v>34587.300000000003</v>
      </c>
    </row>
    <row r="15" ht="14.25" customHeight="1">
      <c r="A15" s="38">
        <f t="shared" si="14"/>
        <v>10</v>
      </c>
      <c r="B15" s="39" t="s">
        <v>16</v>
      </c>
      <c r="C15" s="40">
        <v>53048000</v>
      </c>
      <c r="D15" s="41">
        <v>8</v>
      </c>
      <c r="E15" s="41">
        <v>6918</v>
      </c>
      <c r="F15" s="41">
        <v>204</v>
      </c>
      <c r="G15" s="41">
        <v>0.82999999999999996</v>
      </c>
      <c r="H15" s="42">
        <f t="shared" si="13"/>
        <v>9370.8000000000011</v>
      </c>
    </row>
    <row r="16" ht="14.25" customHeight="1">
      <c r="A16" s="38">
        <f t="shared" si="14"/>
        <v>11</v>
      </c>
      <c r="B16" s="39" t="s">
        <v>17</v>
      </c>
      <c r="C16" s="40">
        <v>53008000</v>
      </c>
      <c r="D16" s="41">
        <v>8</v>
      </c>
      <c r="E16" s="41">
        <v>4989</v>
      </c>
      <c r="F16" s="41">
        <v>204</v>
      </c>
      <c r="G16" s="41">
        <v>0.82999999999999996</v>
      </c>
      <c r="H16" s="42">
        <f t="shared" si="13"/>
        <v>6757.9000000000005</v>
      </c>
    </row>
    <row r="17" ht="14.25" customHeight="1">
      <c r="A17" s="38">
        <f t="shared" si="14"/>
        <v>12</v>
      </c>
      <c r="B17" s="39" t="s">
        <v>18</v>
      </c>
      <c r="C17" s="40">
        <v>53047000</v>
      </c>
      <c r="D17" s="41">
        <v>8</v>
      </c>
      <c r="E17" s="41">
        <v>2561</v>
      </c>
      <c r="F17" s="41">
        <v>204</v>
      </c>
      <c r="G17" s="41">
        <v>0.82999999999999996</v>
      </c>
      <c r="H17" s="42">
        <f t="shared" si="13"/>
        <v>3469</v>
      </c>
    </row>
    <row r="18" ht="15">
      <c r="A18" s="38">
        <f t="shared" si="14"/>
        <v>13</v>
      </c>
      <c r="B18" s="39" t="s">
        <v>19</v>
      </c>
      <c r="C18" s="40">
        <v>53009000</v>
      </c>
      <c r="D18" s="41">
        <v>8</v>
      </c>
      <c r="E18" s="41">
        <v>1050</v>
      </c>
      <c r="F18" s="41">
        <v>204</v>
      </c>
      <c r="G18" s="41">
        <v>0.82999999999999996</v>
      </c>
      <c r="H18" s="42">
        <f t="shared" si="13"/>
        <v>1422.3000000000002</v>
      </c>
    </row>
    <row r="19" ht="15">
      <c r="A19" s="38">
        <f t="shared" si="14"/>
        <v>14</v>
      </c>
      <c r="B19" s="43" t="s">
        <v>20</v>
      </c>
      <c r="C19" s="44">
        <v>53011999</v>
      </c>
      <c r="D19" s="41">
        <v>8</v>
      </c>
      <c r="E19" s="41">
        <v>2688</v>
      </c>
      <c r="F19" s="41">
        <v>204</v>
      </c>
      <c r="G19" s="41">
        <v>0.82999999999999996</v>
      </c>
      <c r="H19" s="42">
        <f t="shared" si="13"/>
        <v>3641.1000000000004</v>
      </c>
    </row>
    <row r="20" ht="15">
      <c r="A20" s="38">
        <f t="shared" si="14"/>
        <v>15</v>
      </c>
      <c r="B20" s="43" t="s">
        <v>21</v>
      </c>
      <c r="C20" s="44">
        <v>53012999</v>
      </c>
      <c r="D20" s="41">
        <v>8</v>
      </c>
      <c r="E20" s="41">
        <v>3235</v>
      </c>
      <c r="F20" s="41">
        <v>204</v>
      </c>
      <c r="G20" s="41">
        <v>0.82999999999999996</v>
      </c>
      <c r="H20" s="42">
        <f t="shared" si="13"/>
        <v>4382</v>
      </c>
    </row>
    <row r="21" ht="13.5" customHeight="1">
      <c r="A21" s="38">
        <f t="shared" si="14"/>
        <v>16</v>
      </c>
      <c r="B21" s="43" t="s">
        <v>22</v>
      </c>
      <c r="C21" s="44">
        <v>53013999</v>
      </c>
      <c r="D21" s="41">
        <v>8</v>
      </c>
      <c r="E21" s="41">
        <v>1614</v>
      </c>
      <c r="F21" s="41">
        <v>204</v>
      </c>
      <c r="G21" s="41">
        <v>0.82999999999999996</v>
      </c>
      <c r="H21" s="42">
        <f t="shared" si="13"/>
        <v>2186.3000000000002</v>
      </c>
    </row>
    <row r="22" ht="15">
      <c r="A22" s="38">
        <f t="shared" si="14"/>
        <v>17</v>
      </c>
      <c r="B22" s="43" t="s">
        <v>23</v>
      </c>
      <c r="C22" s="44">
        <v>53014999</v>
      </c>
      <c r="D22" s="41">
        <v>8</v>
      </c>
      <c r="E22" s="41">
        <v>1840</v>
      </c>
      <c r="F22" s="41">
        <v>204</v>
      </c>
      <c r="G22" s="41">
        <v>0.82999999999999996</v>
      </c>
      <c r="H22" s="42">
        <f t="shared" si="13"/>
        <v>2492.4000000000001</v>
      </c>
    </row>
    <row r="23" ht="15">
      <c r="A23" s="38">
        <f t="shared" si="14"/>
        <v>18</v>
      </c>
      <c r="B23" s="43" t="s">
        <v>24</v>
      </c>
      <c r="C23" s="44">
        <v>53015999</v>
      </c>
      <c r="D23" s="41">
        <v>8</v>
      </c>
      <c r="E23" s="41">
        <v>1791</v>
      </c>
      <c r="F23" s="41">
        <v>204</v>
      </c>
      <c r="G23" s="41">
        <v>0.82999999999999996</v>
      </c>
      <c r="H23" s="42">
        <f t="shared" si="13"/>
        <v>2426</v>
      </c>
    </row>
    <row r="24" ht="15">
      <c r="A24" s="38">
        <f t="shared" si="14"/>
        <v>19</v>
      </c>
      <c r="B24" s="43" t="s">
        <v>25</v>
      </c>
      <c r="C24" s="44">
        <v>53016999</v>
      </c>
      <c r="D24" s="41">
        <v>8</v>
      </c>
      <c r="E24" s="41">
        <v>1826</v>
      </c>
      <c r="F24" s="41">
        <v>204</v>
      </c>
      <c r="G24" s="41">
        <v>0.82999999999999996</v>
      </c>
      <c r="H24" s="42">
        <f t="shared" si="13"/>
        <v>2473.4000000000001</v>
      </c>
    </row>
    <row r="25" ht="15">
      <c r="A25" s="38">
        <f t="shared" si="14"/>
        <v>20</v>
      </c>
      <c r="B25" s="43" t="s">
        <v>26</v>
      </c>
      <c r="C25" s="44">
        <v>53017999</v>
      </c>
      <c r="D25" s="41">
        <v>8</v>
      </c>
      <c r="E25" s="41">
        <v>3594</v>
      </c>
      <c r="F25" s="41">
        <v>204</v>
      </c>
      <c r="G25" s="41">
        <v>0.82999999999999996</v>
      </c>
      <c r="H25" s="42">
        <f t="shared" si="13"/>
        <v>4868.3000000000002</v>
      </c>
    </row>
    <row r="26" ht="15">
      <c r="A26" s="38">
        <f t="shared" si="14"/>
        <v>21</v>
      </c>
      <c r="B26" s="43" t="s">
        <v>27</v>
      </c>
      <c r="C26" s="44">
        <v>53020999</v>
      </c>
      <c r="D26" s="41">
        <v>8</v>
      </c>
      <c r="E26" s="41">
        <v>1428</v>
      </c>
      <c r="F26" s="41">
        <v>204</v>
      </c>
      <c r="G26" s="41">
        <v>0.82999999999999996</v>
      </c>
      <c r="H26" s="42">
        <f t="shared" si="13"/>
        <v>1934.3000000000002</v>
      </c>
    </row>
    <row r="27" ht="15">
      <c r="A27" s="38">
        <f t="shared" si="14"/>
        <v>22</v>
      </c>
      <c r="B27" s="43" t="s">
        <v>28</v>
      </c>
      <c r="C27" s="44">
        <v>53021999</v>
      </c>
      <c r="D27" s="41">
        <v>8</v>
      </c>
      <c r="E27" s="41">
        <v>1788</v>
      </c>
      <c r="F27" s="41">
        <v>204</v>
      </c>
      <c r="G27" s="41">
        <v>0.82999999999999996</v>
      </c>
      <c r="H27" s="42">
        <f t="shared" si="13"/>
        <v>2422</v>
      </c>
    </row>
    <row r="28" ht="15">
      <c r="A28" s="38">
        <f t="shared" si="14"/>
        <v>23</v>
      </c>
      <c r="B28" s="43" t="s">
        <v>29</v>
      </c>
      <c r="C28" s="44">
        <v>53022999</v>
      </c>
      <c r="D28" s="41">
        <v>8</v>
      </c>
      <c r="E28" s="41">
        <v>3016</v>
      </c>
      <c r="F28" s="41">
        <v>204</v>
      </c>
      <c r="G28" s="41">
        <v>0.82999999999999996</v>
      </c>
      <c r="H28" s="42">
        <f t="shared" si="13"/>
        <v>4085.4000000000001</v>
      </c>
    </row>
    <row r="29" ht="15">
      <c r="A29" s="38">
        <f t="shared" si="14"/>
        <v>24</v>
      </c>
      <c r="B29" s="43" t="s">
        <v>30</v>
      </c>
      <c r="C29" s="44">
        <v>53023999</v>
      </c>
      <c r="D29" s="41">
        <v>8</v>
      </c>
      <c r="E29" s="41">
        <v>1876</v>
      </c>
      <c r="F29" s="41">
        <v>204</v>
      </c>
      <c r="G29" s="41">
        <v>0.82999999999999996</v>
      </c>
      <c r="H29" s="42">
        <f t="shared" si="13"/>
        <v>2541.2000000000003</v>
      </c>
    </row>
    <row r="30" ht="13.5" customHeight="1">
      <c r="A30" s="38">
        <f t="shared" si="14"/>
        <v>25</v>
      </c>
      <c r="B30" s="43" t="s">
        <v>31</v>
      </c>
      <c r="C30" s="44">
        <v>53024999</v>
      </c>
      <c r="D30" s="41">
        <v>8</v>
      </c>
      <c r="E30" s="41">
        <v>2418</v>
      </c>
      <c r="F30" s="41">
        <v>204</v>
      </c>
      <c r="G30" s="41">
        <v>0.82999999999999996</v>
      </c>
      <c r="H30" s="42">
        <f t="shared" si="13"/>
        <v>3275.3000000000002</v>
      </c>
    </row>
    <row r="31" ht="15">
      <c r="A31" s="38">
        <f t="shared" si="14"/>
        <v>26</v>
      </c>
      <c r="B31" s="43" t="s">
        <v>32</v>
      </c>
      <c r="C31" s="44">
        <v>53026999</v>
      </c>
      <c r="D31" s="41">
        <v>8</v>
      </c>
      <c r="E31" s="41">
        <v>1598</v>
      </c>
      <c r="F31" s="41">
        <v>204</v>
      </c>
      <c r="G31" s="41">
        <v>0.82999999999999996</v>
      </c>
      <c r="H31" s="42">
        <f t="shared" si="13"/>
        <v>2164.5999999999999</v>
      </c>
    </row>
    <row r="32" ht="15">
      <c r="A32" s="38">
        <f t="shared" si="14"/>
        <v>27</v>
      </c>
      <c r="B32" s="43" t="s">
        <v>33</v>
      </c>
      <c r="C32" s="44">
        <v>53027999</v>
      </c>
      <c r="D32" s="41">
        <v>8</v>
      </c>
      <c r="E32" s="41">
        <v>1237</v>
      </c>
      <c r="F32" s="41">
        <v>204</v>
      </c>
      <c r="G32" s="41">
        <v>0.82999999999999996</v>
      </c>
      <c r="H32" s="42">
        <f t="shared" si="13"/>
        <v>1675.6000000000001</v>
      </c>
    </row>
    <row r="33" ht="15">
      <c r="A33" s="38">
        <f t="shared" si="14"/>
        <v>28</v>
      </c>
      <c r="B33" s="43" t="s">
        <v>34</v>
      </c>
      <c r="C33" s="44">
        <v>53028999</v>
      </c>
      <c r="D33" s="41">
        <v>8</v>
      </c>
      <c r="E33" s="41">
        <v>3691</v>
      </c>
      <c r="F33" s="41">
        <v>204</v>
      </c>
      <c r="G33" s="41">
        <v>0.82999999999999996</v>
      </c>
      <c r="H33" s="42">
        <f t="shared" si="13"/>
        <v>4999.7000000000007</v>
      </c>
    </row>
    <row r="34" ht="15.75" customHeight="1">
      <c r="A34" s="38">
        <f t="shared" si="14"/>
        <v>29</v>
      </c>
      <c r="B34" s="43" t="s">
        <v>35</v>
      </c>
      <c r="C34" s="44">
        <v>53029999</v>
      </c>
      <c r="D34" s="41">
        <v>8</v>
      </c>
      <c r="E34" s="41">
        <v>4077</v>
      </c>
      <c r="F34" s="41">
        <v>204</v>
      </c>
      <c r="G34" s="41">
        <v>0.82999999999999996</v>
      </c>
      <c r="H34" s="42">
        <f t="shared" si="13"/>
        <v>5522.5</v>
      </c>
    </row>
    <row r="35" ht="15">
      <c r="A35" s="38">
        <f t="shared" si="14"/>
        <v>30</v>
      </c>
      <c r="B35" s="43" t="s">
        <v>36</v>
      </c>
      <c r="C35" s="44">
        <v>53030999</v>
      </c>
      <c r="D35" s="41">
        <v>8</v>
      </c>
      <c r="E35" s="41">
        <v>2385</v>
      </c>
      <c r="F35" s="41">
        <v>204</v>
      </c>
      <c r="G35" s="41">
        <v>0.82999999999999996</v>
      </c>
      <c r="H35" s="42">
        <f t="shared" si="13"/>
        <v>3230.6000000000004</v>
      </c>
    </row>
    <row r="36" ht="15">
      <c r="A36" s="38">
        <f t="shared" si="14"/>
        <v>31</v>
      </c>
      <c r="B36" s="43" t="s">
        <v>37</v>
      </c>
      <c r="C36" s="44">
        <v>53031999</v>
      </c>
      <c r="D36" s="41">
        <v>8</v>
      </c>
      <c r="E36" s="41">
        <v>11655</v>
      </c>
      <c r="F36" s="41">
        <v>204</v>
      </c>
      <c r="G36" s="41">
        <v>0.82999999999999996</v>
      </c>
      <c r="H36" s="42">
        <f t="shared" si="13"/>
        <v>15787.400000000001</v>
      </c>
    </row>
    <row r="37" ht="15">
      <c r="A37" s="38">
        <f t="shared" si="14"/>
        <v>32</v>
      </c>
      <c r="B37" s="43" t="s">
        <v>38</v>
      </c>
      <c r="C37" s="44">
        <v>53032999</v>
      </c>
      <c r="D37" s="41">
        <v>8</v>
      </c>
      <c r="E37" s="41">
        <v>3211</v>
      </c>
      <c r="F37" s="41">
        <v>204</v>
      </c>
      <c r="G37" s="41">
        <v>0.82999999999999996</v>
      </c>
      <c r="H37" s="42">
        <f t="shared" si="13"/>
        <v>4349.5</v>
      </c>
    </row>
    <row r="38" ht="15">
      <c r="A38" s="38">
        <f t="shared" si="14"/>
        <v>33</v>
      </c>
      <c r="B38" s="43" t="s">
        <v>39</v>
      </c>
      <c r="C38" s="44">
        <v>53033999</v>
      </c>
      <c r="D38" s="41">
        <v>8</v>
      </c>
      <c r="E38" s="41">
        <v>2735</v>
      </c>
      <c r="F38" s="41">
        <v>204</v>
      </c>
      <c r="G38" s="41">
        <v>0.82999999999999996</v>
      </c>
      <c r="H38" s="42">
        <f t="shared" si="13"/>
        <v>3704.7000000000003</v>
      </c>
    </row>
    <row r="39" ht="15">
      <c r="A39" s="38">
        <f t="shared" si="14"/>
        <v>34</v>
      </c>
      <c r="B39" s="43" t="s">
        <v>40</v>
      </c>
      <c r="C39" s="44">
        <v>53034999</v>
      </c>
      <c r="D39" s="41">
        <v>8</v>
      </c>
      <c r="E39" s="41">
        <v>1268</v>
      </c>
      <c r="F39" s="41">
        <v>204</v>
      </c>
      <c r="G39" s="41">
        <v>0.82999999999999996</v>
      </c>
      <c r="H39" s="42">
        <f t="shared" si="13"/>
        <v>1717.6000000000001</v>
      </c>
    </row>
    <row r="40" ht="15">
      <c r="A40" s="38">
        <f t="shared" si="14"/>
        <v>35</v>
      </c>
      <c r="B40" s="43" t="s">
        <v>41</v>
      </c>
      <c r="C40" s="44">
        <v>53035999</v>
      </c>
      <c r="D40" s="41">
        <v>8</v>
      </c>
      <c r="E40" s="41">
        <v>3321</v>
      </c>
      <c r="F40" s="41">
        <v>204</v>
      </c>
      <c r="G40" s="41">
        <v>0.82999999999999996</v>
      </c>
      <c r="H40" s="42">
        <f t="shared" si="13"/>
        <v>4498.5</v>
      </c>
    </row>
    <row r="41" ht="15">
      <c r="A41" s="38">
        <f t="shared" si="14"/>
        <v>36</v>
      </c>
      <c r="B41" s="43" t="s">
        <v>42</v>
      </c>
      <c r="C41" s="44">
        <v>53036999</v>
      </c>
      <c r="D41" s="41">
        <v>8</v>
      </c>
      <c r="E41" s="41">
        <v>4689</v>
      </c>
      <c r="F41" s="41">
        <v>204</v>
      </c>
      <c r="G41" s="41">
        <v>0.82999999999999996</v>
      </c>
      <c r="H41" s="42">
        <f t="shared" si="13"/>
        <v>6351.5</v>
      </c>
    </row>
    <row r="42" ht="15">
      <c r="A42" s="38">
        <f t="shared" si="14"/>
        <v>37</v>
      </c>
      <c r="B42" s="43" t="s">
        <v>43</v>
      </c>
      <c r="C42" s="44">
        <v>53037999</v>
      </c>
      <c r="D42" s="41">
        <v>8</v>
      </c>
      <c r="E42" s="41">
        <v>1339</v>
      </c>
      <c r="F42" s="41">
        <v>204</v>
      </c>
      <c r="G42" s="41">
        <v>0.82999999999999996</v>
      </c>
      <c r="H42" s="42">
        <f t="shared" si="13"/>
        <v>1813.8000000000002</v>
      </c>
    </row>
    <row r="43" ht="15">
      <c r="A43" s="38">
        <f t="shared" si="14"/>
        <v>38</v>
      </c>
      <c r="B43" s="43" t="s">
        <v>44</v>
      </c>
      <c r="C43" s="44">
        <v>53038999</v>
      </c>
      <c r="D43" s="41">
        <v>8</v>
      </c>
      <c r="E43" s="41">
        <v>1103</v>
      </c>
      <c r="F43" s="41">
        <v>204</v>
      </c>
      <c r="G43" s="41">
        <v>0.82999999999999996</v>
      </c>
      <c r="H43" s="42">
        <f t="shared" si="13"/>
        <v>1494.1000000000001</v>
      </c>
    </row>
    <row r="44" ht="15">
      <c r="A44" s="38">
        <f t="shared" si="14"/>
        <v>39</v>
      </c>
      <c r="B44" s="43" t="s">
        <v>45</v>
      </c>
      <c r="C44" s="44">
        <v>53041999</v>
      </c>
      <c r="D44" s="41">
        <v>8</v>
      </c>
      <c r="E44" s="41">
        <v>2790</v>
      </c>
      <c r="F44" s="41">
        <v>204</v>
      </c>
      <c r="G44" s="41">
        <v>0.82999999999999996</v>
      </c>
      <c r="H44" s="42">
        <f t="shared" si="13"/>
        <v>3779.2000000000003</v>
      </c>
    </row>
    <row r="45" ht="15">
      <c r="A45" s="38">
        <f t="shared" si="14"/>
        <v>40</v>
      </c>
      <c r="B45" s="43" t="s">
        <v>46</v>
      </c>
      <c r="C45" s="44">
        <v>53042999</v>
      </c>
      <c r="D45" s="41">
        <v>8</v>
      </c>
      <c r="E45" s="41">
        <v>3498</v>
      </c>
      <c r="F45" s="41">
        <v>204</v>
      </c>
      <c r="G45" s="41">
        <v>0.82999999999999996</v>
      </c>
      <c r="H45" s="42">
        <f t="shared" si="13"/>
        <v>4738.3000000000002</v>
      </c>
    </row>
    <row r="46" ht="15">
      <c r="A46" s="38">
        <f t="shared" si="14"/>
        <v>41</v>
      </c>
      <c r="B46" s="43" t="s">
        <v>47</v>
      </c>
      <c r="C46" s="44">
        <v>53043999</v>
      </c>
      <c r="D46" s="41">
        <v>8</v>
      </c>
      <c r="E46" s="41">
        <v>2082</v>
      </c>
      <c r="F46" s="41">
        <v>204</v>
      </c>
      <c r="G46" s="41">
        <v>0.82999999999999996</v>
      </c>
      <c r="H46" s="42">
        <f t="shared" si="13"/>
        <v>2820.2000000000003</v>
      </c>
    </row>
    <row r="47" ht="15">
      <c r="A47" s="38">
        <f t="shared" si="14"/>
        <v>42</v>
      </c>
      <c r="B47" s="43" t="s">
        <v>48</v>
      </c>
      <c r="C47" s="44">
        <v>53044999</v>
      </c>
      <c r="D47" s="41">
        <v>8</v>
      </c>
      <c r="E47" s="41">
        <v>1711</v>
      </c>
      <c r="F47" s="41">
        <v>204</v>
      </c>
      <c r="G47" s="41">
        <v>0.82999999999999996</v>
      </c>
      <c r="H47" s="42">
        <f t="shared" si="13"/>
        <v>2317.7000000000003</v>
      </c>
    </row>
    <row r="48" ht="15.75">
      <c r="A48" s="45"/>
      <c r="B48" s="19" t="s">
        <v>49</v>
      </c>
      <c r="C48" s="46"/>
      <c r="D48" s="47"/>
      <c r="E48" s="48">
        <f>SUM(E6:E47)</f>
        <v>225675</v>
      </c>
      <c r="F48" s="47"/>
      <c r="G48" s="47"/>
      <c r="H48" s="49">
        <f>SUM(H6:H47)</f>
        <v>305690.49999999994</v>
      </c>
    </row>
    <row r="49" ht="15">
      <c r="C49" s="46"/>
      <c r="D49" s="50"/>
    </row>
    <row r="50" ht="15">
      <c r="C50" s="20"/>
    </row>
  </sheetData>
  <mergeCells count="9">
    <mergeCell ref="A1:H1"/>
    <mergeCell ref="A3:A5"/>
    <mergeCell ref="B3:B5"/>
    <mergeCell ref="D3:H3"/>
    <mergeCell ref="D4:D5"/>
    <mergeCell ref="E4:E5"/>
    <mergeCell ref="F4:F5"/>
    <mergeCell ref="G4:G5"/>
    <mergeCell ref="H4:H5"/>
  </mergeCells>
  <printOptions headings="0" gridLines="0"/>
  <pageMargins left="0" right="0" top="0.15748000000000001" bottom="0.15748000000000001" header="0" footer="0"/>
  <pageSetup paperSize="9" scale="90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Ruler="1" view="pageBreakPreview" zoomScale="100" workbookViewId="0">
      <selection activeCell="T17" activeCellId="0" sqref="T17:T21"/>
    </sheetView>
  </sheetViews>
  <sheetFormatPr baseColWidth="8" defaultRowHeight="15" customHeight="1"/>
  <cols>
    <col customWidth="1" min="1" max="1" style="51" width="6.2851600000000003"/>
    <col customWidth="1" min="2" max="2" style="51" width="28.140599999999999"/>
    <col customWidth="1" min="3" max="3" style="51" width="13.855499999999999"/>
    <col customWidth="1" min="4" max="4" style="51" width="15.7109375"/>
    <col customWidth="1" min="5" max="5" style="51" width="16.5703"/>
    <col customWidth="1" min="6" max="6" style="51" width="8.5703099999999992"/>
    <col customWidth="1" min="7" max="7" style="51" width="17.7109375"/>
    <col customWidth="1" min="8" max="8" style="51" width="11"/>
    <col customWidth="1" min="9" max="9" style="51" width="16"/>
    <col customWidth="1" min="10" max="10" style="51" width="13.855499999999999"/>
    <col customWidth="1" min="11" max="11" style="51" width="16.425799999999999"/>
    <col customWidth="1" min="12" max="13" style="51" width="14.710900000000001"/>
    <col customWidth="1" min="14" max="14" style="51" width="14.140599999999999"/>
    <col customWidth="1" min="15" max="15" style="51" width="16.5703"/>
    <col customWidth="1" min="16" max="16" style="51" width="15.57421875"/>
    <col customWidth="1" min="17" max="17" style="51" width="14.140599999999999"/>
    <col customWidth="1" min="18" max="18" style="51" width="13"/>
    <col customWidth="1" min="19" max="19" style="51" width="14.2852"/>
    <col customWidth="1" min="20" max="20" style="51" width="16.855499999999999"/>
    <col customWidth="1" min="21" max="21" style="51" width="14.2852"/>
    <col customWidth="1" min="22" max="22" style="51" width="13.2852"/>
    <col customWidth="1" min="23" max="23" style="51" width="19.710899999999999"/>
    <col customWidth="1" min="24" max="26" style="51" width="20.140599999999999"/>
    <col customWidth="1" min="27" max="257" style="51" width="9.1406200000000002"/>
    <col min="258" max="16384" style="0" width="9.140625"/>
  </cols>
  <sheetData>
    <row r="1" ht="17.25">
      <c r="B1" s="52"/>
      <c r="L1" s="53"/>
      <c r="M1" s="53"/>
    </row>
    <row r="2" ht="55.5" customHeight="1">
      <c r="B2" s="54" t="s">
        <v>61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5"/>
    </row>
    <row r="3" ht="17.25">
      <c r="B3" s="55"/>
      <c r="C3" s="55"/>
      <c r="D3" s="51"/>
      <c r="E3" s="51"/>
      <c r="F3" s="51"/>
      <c r="G3" s="51"/>
      <c r="H3" s="52" t="s">
        <v>62</v>
      </c>
      <c r="I3" s="52"/>
      <c r="J3" s="52"/>
      <c r="K3" s="51"/>
      <c r="N3" s="51"/>
      <c r="O3" s="51"/>
      <c r="P3" s="51"/>
      <c r="Q3" s="51"/>
      <c r="R3" s="51"/>
      <c r="S3" s="51"/>
      <c r="T3" s="51"/>
      <c r="U3" s="51"/>
      <c r="V3" s="51"/>
      <c r="W3" s="56" t="s">
        <v>63</v>
      </c>
    </row>
    <row r="4" ht="43.5" customHeight="1">
      <c r="B4" s="57" t="s">
        <v>64</v>
      </c>
      <c r="D4" s="58" t="s">
        <v>65</v>
      </c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W4" s="59">
        <v>842</v>
      </c>
    </row>
    <row r="5" ht="17.25">
      <c r="B5" s="60" t="s">
        <v>66</v>
      </c>
      <c r="C5" s="55"/>
      <c r="D5" s="61" t="s">
        <v>67</v>
      </c>
      <c r="E5" s="61"/>
      <c r="F5" s="61"/>
      <c r="G5" s="61"/>
      <c r="H5" s="61"/>
      <c r="I5" s="61"/>
      <c r="J5" s="61"/>
      <c r="K5" s="51"/>
      <c r="N5" s="51"/>
      <c r="W5" s="62" t="s">
        <v>68</v>
      </c>
    </row>
    <row r="6" ht="17.25">
      <c r="B6" s="60" t="s">
        <v>69</v>
      </c>
      <c r="C6" s="55"/>
      <c r="D6" s="63" t="s">
        <v>70</v>
      </c>
      <c r="E6" s="63"/>
      <c r="F6" s="63"/>
      <c r="G6" s="63"/>
      <c r="H6" s="63"/>
      <c r="I6" s="63"/>
      <c r="J6" s="63"/>
      <c r="K6" s="51"/>
      <c r="N6" s="51"/>
      <c r="W6" s="62" t="s">
        <v>71</v>
      </c>
    </row>
    <row r="7" ht="37.5" customHeight="1">
      <c r="B7" s="57" t="s">
        <v>72</v>
      </c>
      <c r="D7" s="64" t="s">
        <v>73</v>
      </c>
      <c r="E7" s="64"/>
      <c r="F7" s="64"/>
      <c r="G7" s="64"/>
      <c r="H7" s="64"/>
      <c r="I7" s="64"/>
      <c r="J7" s="64"/>
      <c r="K7" s="51"/>
      <c r="N7" s="51"/>
      <c r="W7" s="65" t="s">
        <v>74</v>
      </c>
    </row>
    <row r="8" ht="18.75" customHeight="1">
      <c r="B8" s="60" t="s">
        <v>75</v>
      </c>
      <c r="D8" s="60" t="s">
        <v>76</v>
      </c>
      <c r="E8" s="60"/>
      <c r="F8" s="60"/>
      <c r="G8" s="60"/>
      <c r="H8" s="60"/>
      <c r="I8" s="60"/>
      <c r="J8" s="60"/>
      <c r="K8" s="51"/>
      <c r="N8" s="51"/>
      <c r="W8" s="65" t="s">
        <v>77</v>
      </c>
    </row>
    <row r="9" ht="18.75" customHeight="1">
      <c r="B9" s="66" t="s">
        <v>78</v>
      </c>
      <c r="D9" s="60" t="s">
        <v>79</v>
      </c>
      <c r="E9" s="60"/>
      <c r="F9" s="60"/>
      <c r="G9" s="60"/>
      <c r="H9" s="60"/>
      <c r="I9" s="60"/>
      <c r="J9" s="60"/>
      <c r="K9" s="51"/>
      <c r="N9" s="51"/>
      <c r="W9" s="56" t="s">
        <v>80</v>
      </c>
    </row>
    <row r="10" ht="57.75" customHeight="1">
      <c r="B10" s="57" t="s">
        <v>81</v>
      </c>
      <c r="C10" s="55"/>
      <c r="D10" s="67" t="s">
        <v>82</v>
      </c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W10" s="68" t="s">
        <v>83</v>
      </c>
    </row>
    <row r="11" ht="18.75" customHeight="1">
      <c r="B11" s="60" t="s">
        <v>84</v>
      </c>
      <c r="C11" s="69"/>
      <c r="D11" s="70" t="s">
        <v>85</v>
      </c>
      <c r="E11" s="70"/>
      <c r="F11" s="70"/>
      <c r="G11" s="70"/>
      <c r="H11" s="70"/>
      <c r="I11" s="70"/>
      <c r="J11" s="70"/>
      <c r="K11" s="51"/>
      <c r="N11" s="51"/>
      <c r="W11" s="65">
        <v>520</v>
      </c>
    </row>
    <row r="12" ht="53.25" customHeight="1">
      <c r="B12" s="57" t="s">
        <v>86</v>
      </c>
      <c r="C12" s="71"/>
      <c r="D12" s="72" t="s">
        <v>87</v>
      </c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W12" s="73"/>
    </row>
    <row r="13" ht="17.25">
      <c r="B13" s="60" t="s">
        <v>88</v>
      </c>
      <c r="C13" s="55"/>
      <c r="D13" s="69"/>
      <c r="E13" s="74"/>
      <c r="F13" s="74"/>
      <c r="G13" s="74"/>
      <c r="H13" s="74"/>
      <c r="I13" s="74"/>
      <c r="J13" s="74"/>
      <c r="K13" s="69"/>
      <c r="N13" s="69"/>
      <c r="O13" s="69"/>
      <c r="P13" s="69"/>
      <c r="Q13" s="69"/>
      <c r="R13" s="69"/>
      <c r="S13" s="69"/>
      <c r="T13" s="69"/>
      <c r="U13" s="69"/>
      <c r="V13" s="69"/>
      <c r="W13" s="75" t="s">
        <v>89</v>
      </c>
    </row>
    <row r="14" ht="17.25">
      <c r="B14" s="60"/>
      <c r="C14" s="60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</row>
    <row r="15" ht="42.75" customHeight="1">
      <c r="A15" s="51"/>
      <c r="B15" s="76" t="s">
        <v>90</v>
      </c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7"/>
    </row>
    <row r="16" ht="15.75" customHeight="1">
      <c r="A16" s="78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</row>
    <row r="17" ht="14.25" customHeight="1">
      <c r="A17" s="79" t="s">
        <v>1</v>
      </c>
      <c r="B17" s="80" t="s">
        <v>91</v>
      </c>
      <c r="C17" s="81" t="s">
        <v>92</v>
      </c>
      <c r="D17" s="81" t="s">
        <v>93</v>
      </c>
      <c r="E17" s="81" t="s">
        <v>94</v>
      </c>
      <c r="F17" s="81" t="s">
        <v>95</v>
      </c>
      <c r="G17" s="82" t="s">
        <v>96</v>
      </c>
      <c r="H17" s="81" t="s">
        <v>97</v>
      </c>
      <c r="I17" s="81" t="s">
        <v>98</v>
      </c>
      <c r="J17" s="81" t="s">
        <v>99</v>
      </c>
      <c r="K17" s="81" t="s">
        <v>100</v>
      </c>
      <c r="L17" s="83" t="s">
        <v>101</v>
      </c>
      <c r="M17" s="83" t="s">
        <v>102</v>
      </c>
      <c r="N17" s="83" t="s">
        <v>103</v>
      </c>
      <c r="O17" s="83" t="s">
        <v>104</v>
      </c>
      <c r="P17" s="83" t="s">
        <v>105</v>
      </c>
      <c r="Q17" s="83" t="s">
        <v>106</v>
      </c>
      <c r="R17" s="83" t="s">
        <v>107</v>
      </c>
      <c r="S17" s="83" t="s">
        <v>108</v>
      </c>
      <c r="T17" s="83" t="s">
        <v>109</v>
      </c>
      <c r="U17" s="83" t="s">
        <v>110</v>
      </c>
      <c r="V17" s="83" t="s">
        <v>111</v>
      </c>
      <c r="W17" s="84" t="s">
        <v>112</v>
      </c>
    </row>
    <row r="18" ht="14.25" customHeight="1">
      <c r="A18" s="85"/>
      <c r="B18" s="86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8"/>
    </row>
    <row r="19" ht="14.25" customHeight="1">
      <c r="A19" s="85"/>
      <c r="B19" s="86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8"/>
    </row>
    <row r="20" ht="14.25" customHeight="1">
      <c r="A20" s="85"/>
      <c r="B20" s="86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8"/>
    </row>
    <row r="21" ht="189" customHeight="1">
      <c r="A21" s="89"/>
      <c r="B21" s="90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2"/>
    </row>
    <row r="22" ht="21.75" customHeight="1">
      <c r="A22" s="93">
        <v>1</v>
      </c>
      <c r="B22" s="94">
        <v>2</v>
      </c>
      <c r="C22" s="95">
        <v>3</v>
      </c>
      <c r="D22" s="95">
        <v>4</v>
      </c>
      <c r="E22" s="95">
        <v>5</v>
      </c>
      <c r="F22" s="95">
        <v>6</v>
      </c>
      <c r="G22" s="95">
        <v>7</v>
      </c>
      <c r="H22" s="95">
        <v>8</v>
      </c>
      <c r="I22" s="95">
        <v>9</v>
      </c>
      <c r="J22" s="95">
        <v>10</v>
      </c>
      <c r="K22" s="95">
        <v>11</v>
      </c>
      <c r="L22" s="95">
        <v>12</v>
      </c>
      <c r="M22" s="95">
        <v>13</v>
      </c>
      <c r="N22" s="95">
        <v>14</v>
      </c>
      <c r="O22" s="96">
        <v>15</v>
      </c>
      <c r="P22" s="96">
        <v>16</v>
      </c>
      <c r="Q22" s="97">
        <v>17</v>
      </c>
      <c r="R22" s="97">
        <v>18</v>
      </c>
      <c r="S22" s="97">
        <v>19</v>
      </c>
      <c r="T22" s="97">
        <v>20</v>
      </c>
      <c r="U22" s="97">
        <v>21</v>
      </c>
      <c r="V22" s="97">
        <v>22</v>
      </c>
      <c r="W22" s="95">
        <v>23</v>
      </c>
    </row>
    <row r="23" ht="30">
      <c r="A23" s="98">
        <v>1</v>
      </c>
      <c r="B23" s="99" t="s">
        <v>113</v>
      </c>
      <c r="C23" s="100">
        <v>1916</v>
      </c>
      <c r="D23" s="100">
        <v>282</v>
      </c>
      <c r="E23" s="101">
        <f t="shared" ref="E23:E50" si="15">D23/C23</f>
        <v>0.14718162839248433</v>
      </c>
      <c r="F23" s="102">
        <v>58.100000000000001</v>
      </c>
      <c r="G23" s="102">
        <v>322.39999999999998</v>
      </c>
      <c r="H23" s="103">
        <v>95</v>
      </c>
      <c r="I23" s="104">
        <v>306.31999999999999</v>
      </c>
      <c r="J23" s="105">
        <v>5.4947400000000002</v>
      </c>
      <c r="K23" s="104">
        <v>94.200000000000003</v>
      </c>
      <c r="L23" s="104">
        <v>104.40000000000001</v>
      </c>
      <c r="M23" s="104">
        <v>94.200000000000003</v>
      </c>
      <c r="N23" s="104"/>
      <c r="O23" s="106">
        <v>0.03552342</v>
      </c>
      <c r="P23" s="107">
        <v>10.9</v>
      </c>
      <c r="Q23" s="107">
        <v>105.09999999999999</v>
      </c>
      <c r="R23" s="104">
        <v>104.40000000000001</v>
      </c>
      <c r="S23" s="107">
        <v>0.69999999999999996</v>
      </c>
      <c r="T23" s="108"/>
      <c r="U23" s="107"/>
      <c r="V23" s="104">
        <v>104.40000000000001</v>
      </c>
      <c r="W23" s="104">
        <v>104.40000000000001</v>
      </c>
    </row>
    <row r="24" ht="30">
      <c r="A24" s="98">
        <f t="shared" ref="A24:A50" si="16">A23+1</f>
        <v>2</v>
      </c>
      <c r="B24" s="109" t="s">
        <v>114</v>
      </c>
      <c r="C24" s="100">
        <v>411</v>
      </c>
      <c r="D24" s="100">
        <v>411</v>
      </c>
      <c r="E24" s="101">
        <f t="shared" si="15"/>
        <v>1</v>
      </c>
      <c r="F24" s="102">
        <v>58.100000000000001</v>
      </c>
      <c r="G24" s="102">
        <v>469.89999999999998</v>
      </c>
      <c r="H24" s="103">
        <v>99</v>
      </c>
      <c r="I24" s="104">
        <v>465.19999999999999</v>
      </c>
      <c r="J24" s="110">
        <v>1.3</v>
      </c>
      <c r="K24" s="104">
        <v>143.09999999999999</v>
      </c>
      <c r="L24" s="104">
        <v>128.69999999999999</v>
      </c>
      <c r="M24" s="104">
        <v>128.69999999999999</v>
      </c>
      <c r="N24" s="107">
        <v>14.4</v>
      </c>
      <c r="O24" s="111"/>
      <c r="P24" s="107">
        <v>0</v>
      </c>
      <c r="Q24" s="107"/>
      <c r="R24" s="104">
        <v>128.69999999999999</v>
      </c>
      <c r="S24" s="107"/>
      <c r="T24" s="112"/>
      <c r="U24" s="107"/>
      <c r="V24" s="104">
        <v>128.69999999999999</v>
      </c>
      <c r="W24" s="104">
        <v>128.69999999999999</v>
      </c>
    </row>
    <row r="25" ht="30">
      <c r="A25" s="98">
        <f t="shared" si="16"/>
        <v>3</v>
      </c>
      <c r="B25" s="113" t="s">
        <v>115</v>
      </c>
      <c r="C25" s="100">
        <v>1344.5999999999999</v>
      </c>
      <c r="D25" s="100">
        <v>1344.5999999999999</v>
      </c>
      <c r="E25" s="101">
        <f t="shared" si="15"/>
        <v>1</v>
      </c>
      <c r="F25" s="102">
        <v>58.100000000000001</v>
      </c>
      <c r="G25" s="102">
        <v>1537.4000000000001</v>
      </c>
      <c r="H25" s="103">
        <v>95</v>
      </c>
      <c r="I25" s="104">
        <v>1460.5999999999999</v>
      </c>
      <c r="J25" s="107">
        <v>20</v>
      </c>
      <c r="K25" s="104">
        <v>449.19999999999999</v>
      </c>
      <c r="L25" s="104">
        <v>380</v>
      </c>
      <c r="M25" s="104">
        <v>380</v>
      </c>
      <c r="N25" s="107">
        <v>69.200000000000003</v>
      </c>
      <c r="O25" s="114"/>
      <c r="P25" s="107">
        <v>0</v>
      </c>
      <c r="Q25" s="107"/>
      <c r="R25" s="104">
        <v>380</v>
      </c>
      <c r="S25" s="107"/>
      <c r="T25" s="112"/>
      <c r="U25" s="107"/>
      <c r="V25" s="104">
        <v>380</v>
      </c>
      <c r="W25" s="104">
        <v>380</v>
      </c>
    </row>
    <row r="26" ht="30">
      <c r="A26" s="98">
        <f t="shared" si="16"/>
        <v>4</v>
      </c>
      <c r="B26" s="113" t="s">
        <v>116</v>
      </c>
      <c r="C26" s="100">
        <v>381</v>
      </c>
      <c r="D26" s="100">
        <v>381</v>
      </c>
      <c r="E26" s="101">
        <f t="shared" si="15"/>
        <v>1</v>
      </c>
      <c r="F26" s="102">
        <v>58.100000000000001</v>
      </c>
      <c r="G26" s="102">
        <v>435.60000000000002</v>
      </c>
      <c r="H26" s="115">
        <v>95</v>
      </c>
      <c r="I26" s="104">
        <v>413.89999999999998</v>
      </c>
      <c r="J26" s="107">
        <v>15</v>
      </c>
      <c r="K26" s="116">
        <v>127.3</v>
      </c>
      <c r="L26" s="104">
        <v>285</v>
      </c>
      <c r="M26" s="104">
        <v>127.3</v>
      </c>
      <c r="N26" s="107"/>
      <c r="O26" s="106">
        <v>0.03552342</v>
      </c>
      <c r="P26" s="107">
        <v>14.699999999999999</v>
      </c>
      <c r="Q26" s="107">
        <v>142</v>
      </c>
      <c r="R26" s="104">
        <v>142</v>
      </c>
      <c r="S26" s="107"/>
      <c r="T26" s="117">
        <v>0.0096734670999999994</v>
      </c>
      <c r="U26" s="107">
        <v>4</v>
      </c>
      <c r="V26" s="104">
        <v>146</v>
      </c>
      <c r="W26" s="104">
        <v>146</v>
      </c>
    </row>
    <row r="27" ht="30">
      <c r="A27" s="98">
        <f t="shared" si="16"/>
        <v>5</v>
      </c>
      <c r="B27" s="118" t="s">
        <v>117</v>
      </c>
      <c r="C27" s="100">
        <v>1022</v>
      </c>
      <c r="D27" s="100">
        <v>966</v>
      </c>
      <c r="E27" s="101">
        <f t="shared" si="15"/>
        <v>0.9452054794520548</v>
      </c>
      <c r="F27" s="102">
        <v>58.100000000000001</v>
      </c>
      <c r="G27" s="102">
        <v>1104.5</v>
      </c>
      <c r="H27" s="103">
        <v>99</v>
      </c>
      <c r="I27" s="104">
        <v>1093.5</v>
      </c>
      <c r="J27" s="107">
        <v>3</v>
      </c>
      <c r="K27" s="104">
        <v>336.30000000000001</v>
      </c>
      <c r="L27" s="104">
        <v>297</v>
      </c>
      <c r="M27" s="104">
        <v>297</v>
      </c>
      <c r="N27" s="107">
        <v>39.299999999999997</v>
      </c>
      <c r="O27" s="111"/>
      <c r="P27" s="107">
        <v>0</v>
      </c>
      <c r="Q27" s="107"/>
      <c r="R27" s="104">
        <v>297</v>
      </c>
      <c r="S27" s="107"/>
      <c r="T27" s="112"/>
      <c r="U27" s="107"/>
      <c r="V27" s="104">
        <v>297</v>
      </c>
      <c r="W27" s="104">
        <v>297</v>
      </c>
    </row>
    <row r="28" ht="30">
      <c r="A28" s="98">
        <f t="shared" si="16"/>
        <v>6</v>
      </c>
      <c r="B28" s="109" t="s">
        <v>118</v>
      </c>
      <c r="C28" s="100">
        <v>3868.4000000000001</v>
      </c>
      <c r="D28" s="119">
        <v>2221.27</v>
      </c>
      <c r="E28" s="101">
        <f t="shared" si="15"/>
        <v>0.57420897528694037</v>
      </c>
      <c r="F28" s="102">
        <v>58.100000000000001</v>
      </c>
      <c r="G28" s="102">
        <v>2539.8000000000002</v>
      </c>
      <c r="H28" s="103">
        <v>99</v>
      </c>
      <c r="I28" s="104">
        <v>2514.4000000000001</v>
      </c>
      <c r="J28" s="105">
        <v>7.8474599999999999</v>
      </c>
      <c r="K28" s="104">
        <v>773.29999999999995</v>
      </c>
      <c r="L28" s="104">
        <v>776.79999999999995</v>
      </c>
      <c r="M28" s="104">
        <v>773.29999999999995</v>
      </c>
      <c r="N28" s="107"/>
      <c r="O28" s="106">
        <v>0.03552342</v>
      </c>
      <c r="P28" s="107">
        <v>89.299999999999997</v>
      </c>
      <c r="Q28" s="107">
        <v>862.60000000000002</v>
      </c>
      <c r="R28" s="104">
        <v>776.79999999999995</v>
      </c>
      <c r="S28" s="107">
        <v>85.799999999999997</v>
      </c>
      <c r="T28" s="112"/>
      <c r="U28" s="107"/>
      <c r="V28" s="104">
        <v>776.79999999999995</v>
      </c>
      <c r="W28" s="104">
        <v>776.79999999999995</v>
      </c>
    </row>
    <row r="29" ht="30">
      <c r="A29" s="98">
        <f t="shared" si="16"/>
        <v>7</v>
      </c>
      <c r="B29" s="109" t="s">
        <v>119</v>
      </c>
      <c r="C29" s="100">
        <v>1041</v>
      </c>
      <c r="D29" s="100">
        <v>1041</v>
      </c>
      <c r="E29" s="101">
        <f t="shared" si="15"/>
        <v>1</v>
      </c>
      <c r="F29" s="102">
        <v>58.100000000000001</v>
      </c>
      <c r="G29" s="102">
        <v>1190.3</v>
      </c>
      <c r="H29" s="103">
        <v>99</v>
      </c>
      <c r="I29" s="104">
        <v>1178.4000000000001</v>
      </c>
      <c r="J29" s="107">
        <v>50</v>
      </c>
      <c r="K29" s="104">
        <v>362.39999999999998</v>
      </c>
      <c r="L29" s="104">
        <v>4950</v>
      </c>
      <c r="M29" s="104">
        <v>362.39999999999998</v>
      </c>
      <c r="N29" s="107"/>
      <c r="O29" s="106">
        <v>0.03552342</v>
      </c>
      <c r="P29" s="107">
        <v>41.799999999999997</v>
      </c>
      <c r="Q29" s="107">
        <v>404.19999999999999</v>
      </c>
      <c r="R29" s="104">
        <v>404.19999999999999</v>
      </c>
      <c r="S29" s="107"/>
      <c r="T29" s="117">
        <v>0.0096734670999999994</v>
      </c>
      <c r="U29" s="107">
        <v>11.4</v>
      </c>
      <c r="V29" s="104">
        <v>415.60000000000002</v>
      </c>
      <c r="W29" s="104">
        <v>415.60000000000002</v>
      </c>
    </row>
    <row r="30" ht="30">
      <c r="A30" s="98">
        <f t="shared" si="16"/>
        <v>8</v>
      </c>
      <c r="B30" s="109" t="s">
        <v>120</v>
      </c>
      <c r="C30" s="100">
        <v>1783</v>
      </c>
      <c r="D30" s="100">
        <v>1245</v>
      </c>
      <c r="E30" s="101">
        <f t="shared" si="15"/>
        <v>0.69826135726303984</v>
      </c>
      <c r="F30" s="102">
        <v>58.100000000000001</v>
      </c>
      <c r="G30" s="102">
        <v>1423.5</v>
      </c>
      <c r="H30" s="103">
        <v>99</v>
      </c>
      <c r="I30" s="104">
        <v>1409.3</v>
      </c>
      <c r="J30" s="107">
        <v>4</v>
      </c>
      <c r="K30" s="104">
        <v>433.39999999999998</v>
      </c>
      <c r="L30" s="104">
        <v>396</v>
      </c>
      <c r="M30" s="104">
        <v>396</v>
      </c>
      <c r="N30" s="107">
        <v>37.399999999999999</v>
      </c>
      <c r="O30" s="111"/>
      <c r="P30" s="107">
        <v>0</v>
      </c>
      <c r="Q30" s="107"/>
      <c r="R30" s="104">
        <v>396</v>
      </c>
      <c r="S30" s="107"/>
      <c r="T30" s="112"/>
      <c r="U30" s="107"/>
      <c r="V30" s="104">
        <v>396</v>
      </c>
      <c r="W30" s="104">
        <v>396</v>
      </c>
    </row>
    <row r="31" ht="30">
      <c r="A31" s="98">
        <f t="shared" si="16"/>
        <v>9</v>
      </c>
      <c r="B31" s="109" t="s">
        <v>121</v>
      </c>
      <c r="C31" s="100">
        <v>1299</v>
      </c>
      <c r="D31" s="100">
        <v>1656</v>
      </c>
      <c r="E31" s="101">
        <f t="shared" si="15"/>
        <v>1.2748267898383372</v>
      </c>
      <c r="F31" s="102">
        <v>58.100000000000001</v>
      </c>
      <c r="G31" s="104">
        <v>1893.5</v>
      </c>
      <c r="H31" s="103">
        <v>95</v>
      </c>
      <c r="I31" s="104">
        <v>1798.8</v>
      </c>
      <c r="J31" s="107">
        <v>90</v>
      </c>
      <c r="K31" s="104">
        <v>553.20000000000005</v>
      </c>
      <c r="L31" s="104">
        <v>1710</v>
      </c>
      <c r="M31" s="104">
        <v>553.20000000000005</v>
      </c>
      <c r="N31" s="107"/>
      <c r="O31" s="106">
        <v>0.03552342</v>
      </c>
      <c r="P31" s="107">
        <v>63.899999999999999</v>
      </c>
      <c r="Q31" s="107">
        <v>617.10000000000002</v>
      </c>
      <c r="R31" s="104">
        <v>617.10000000000002</v>
      </c>
      <c r="S31" s="107"/>
      <c r="T31" s="117">
        <v>0.0096734670999999994</v>
      </c>
      <c r="U31" s="107">
        <v>17.399999999999999</v>
      </c>
      <c r="V31" s="104">
        <v>634.5</v>
      </c>
      <c r="W31" s="104">
        <v>634.5</v>
      </c>
    </row>
    <row r="32" ht="30">
      <c r="A32" s="98">
        <f t="shared" si="16"/>
        <v>10</v>
      </c>
      <c r="B32" s="109" t="s">
        <v>122</v>
      </c>
      <c r="C32" s="100">
        <v>1325</v>
      </c>
      <c r="D32" s="100">
        <v>1325</v>
      </c>
      <c r="E32" s="101">
        <f t="shared" si="15"/>
        <v>1</v>
      </c>
      <c r="F32" s="102">
        <v>58.100000000000001</v>
      </c>
      <c r="G32" s="102">
        <v>1515</v>
      </c>
      <c r="H32" s="103">
        <v>95</v>
      </c>
      <c r="I32" s="104">
        <v>1439.3</v>
      </c>
      <c r="J32" s="110">
        <v>2.7999999999999998</v>
      </c>
      <c r="K32" s="116">
        <v>442.60000000000002</v>
      </c>
      <c r="L32" s="116">
        <v>53.200000000000003</v>
      </c>
      <c r="M32" s="104">
        <v>53.200000000000003</v>
      </c>
      <c r="N32" s="107">
        <v>389.39999999999998</v>
      </c>
      <c r="O32" s="106"/>
      <c r="P32" s="107">
        <v>0</v>
      </c>
      <c r="Q32" s="107"/>
      <c r="R32" s="104">
        <v>53.200000000000003</v>
      </c>
      <c r="S32" s="107"/>
      <c r="T32" s="117"/>
      <c r="U32" s="107"/>
      <c r="V32" s="104">
        <v>53.200000000000003</v>
      </c>
      <c r="W32" s="104">
        <v>53.200000000000003</v>
      </c>
    </row>
    <row r="33" ht="30">
      <c r="A33" s="98">
        <f t="shared" si="16"/>
        <v>11</v>
      </c>
      <c r="B33" s="109" t="s">
        <v>123</v>
      </c>
      <c r="C33" s="100">
        <v>1823</v>
      </c>
      <c r="D33" s="100">
        <v>1823</v>
      </c>
      <c r="E33" s="101">
        <f t="shared" si="15"/>
        <v>1</v>
      </c>
      <c r="F33" s="102">
        <v>58.100000000000001</v>
      </c>
      <c r="G33" s="102">
        <v>2084.4000000000001</v>
      </c>
      <c r="H33" s="103">
        <v>99</v>
      </c>
      <c r="I33" s="104">
        <v>2063.5999999999999</v>
      </c>
      <c r="J33" s="110">
        <v>5.6959600000000004</v>
      </c>
      <c r="K33" s="104">
        <v>634.70000000000005</v>
      </c>
      <c r="L33" s="104">
        <v>563.89999999999998</v>
      </c>
      <c r="M33" s="104">
        <v>563.89999999999998</v>
      </c>
      <c r="N33" s="107">
        <v>70.799999999999997</v>
      </c>
      <c r="O33" s="111"/>
      <c r="P33" s="107">
        <v>0</v>
      </c>
      <c r="Q33" s="107"/>
      <c r="R33" s="104">
        <v>563.89999999999998</v>
      </c>
      <c r="S33" s="107"/>
      <c r="T33" s="112"/>
      <c r="U33" s="107"/>
      <c r="V33" s="104">
        <v>563.89999999999998</v>
      </c>
      <c r="W33" s="104">
        <v>563.89999999999998</v>
      </c>
    </row>
    <row r="34" ht="30">
      <c r="A34" s="98">
        <f t="shared" si="16"/>
        <v>12</v>
      </c>
      <c r="B34" s="109" t="s">
        <v>124</v>
      </c>
      <c r="C34" s="100">
        <v>3939</v>
      </c>
      <c r="D34" s="100">
        <v>3939</v>
      </c>
      <c r="E34" s="101">
        <f t="shared" si="15"/>
        <v>1</v>
      </c>
      <c r="F34" s="102">
        <v>58.100000000000001</v>
      </c>
      <c r="G34" s="102">
        <v>4503.8999999999996</v>
      </c>
      <c r="H34" s="103">
        <v>99</v>
      </c>
      <c r="I34" s="104">
        <v>4458.8999999999996</v>
      </c>
      <c r="J34" s="110">
        <v>16.5</v>
      </c>
      <c r="K34" s="104">
        <v>1371.3</v>
      </c>
      <c r="L34" s="104">
        <v>1633.5</v>
      </c>
      <c r="M34" s="104">
        <v>1371.3</v>
      </c>
      <c r="N34" s="107"/>
      <c r="O34" s="106">
        <v>0.03552342</v>
      </c>
      <c r="P34" s="107">
        <v>158.40000000000001</v>
      </c>
      <c r="Q34" s="104">
        <v>1529.7</v>
      </c>
      <c r="R34" s="104">
        <v>1529.7</v>
      </c>
      <c r="S34" s="107"/>
      <c r="T34" s="117">
        <v>0.0096734670999999994</v>
      </c>
      <c r="U34" s="107">
        <v>43.100000000000001</v>
      </c>
      <c r="V34" s="104">
        <v>1572.8</v>
      </c>
      <c r="W34" s="104">
        <v>1572.8</v>
      </c>
    </row>
    <row r="35" ht="30">
      <c r="A35" s="98">
        <f t="shared" si="16"/>
        <v>13</v>
      </c>
      <c r="B35" s="109" t="s">
        <v>125</v>
      </c>
      <c r="C35" s="100">
        <v>904</v>
      </c>
      <c r="D35" s="100">
        <v>1088</v>
      </c>
      <c r="E35" s="101">
        <f t="shared" si="15"/>
        <v>1.2035398230088497</v>
      </c>
      <c r="F35" s="102">
        <v>58.100000000000001</v>
      </c>
      <c r="G35" s="102">
        <v>1244</v>
      </c>
      <c r="H35" s="103">
        <v>99</v>
      </c>
      <c r="I35" s="104">
        <v>1231.5999999999999</v>
      </c>
      <c r="J35" s="107">
        <v>6</v>
      </c>
      <c r="K35" s="104">
        <v>378.80000000000001</v>
      </c>
      <c r="L35" s="104">
        <v>594</v>
      </c>
      <c r="M35" s="104">
        <v>378.80000000000001</v>
      </c>
      <c r="N35" s="107"/>
      <c r="O35" s="106">
        <v>0.03552342</v>
      </c>
      <c r="P35" s="107">
        <v>43.799999999999997</v>
      </c>
      <c r="Q35" s="107">
        <v>422.60000000000002</v>
      </c>
      <c r="R35" s="104">
        <v>422.60000000000002</v>
      </c>
      <c r="S35" s="107"/>
      <c r="T35" s="117">
        <v>0.0096734670999999994</v>
      </c>
      <c r="U35" s="107">
        <v>12</v>
      </c>
      <c r="V35" s="104">
        <v>434.60000000000002</v>
      </c>
      <c r="W35" s="104">
        <v>434.60000000000002</v>
      </c>
    </row>
    <row r="36" ht="30">
      <c r="A36" s="98">
        <f t="shared" si="16"/>
        <v>14</v>
      </c>
      <c r="B36" s="109" t="s">
        <v>126</v>
      </c>
      <c r="C36" s="100">
        <v>988</v>
      </c>
      <c r="D36" s="100">
        <v>856</v>
      </c>
      <c r="E36" s="101">
        <f t="shared" si="15"/>
        <v>0.8663967611336032</v>
      </c>
      <c r="F36" s="102">
        <v>58.100000000000001</v>
      </c>
      <c r="G36" s="102">
        <v>978.79999999999995</v>
      </c>
      <c r="H36" s="103">
        <v>99</v>
      </c>
      <c r="I36" s="104">
        <v>969</v>
      </c>
      <c r="J36" s="107">
        <v>4</v>
      </c>
      <c r="K36" s="104">
        <v>298</v>
      </c>
      <c r="L36" s="104">
        <v>396</v>
      </c>
      <c r="M36" s="104">
        <v>298</v>
      </c>
      <c r="N36" s="107"/>
      <c r="O36" s="106">
        <v>0.03552342</v>
      </c>
      <c r="P36" s="107">
        <v>34.399999999999999</v>
      </c>
      <c r="Q36" s="107">
        <v>332.39999999999998</v>
      </c>
      <c r="R36" s="104">
        <v>332.39999999999998</v>
      </c>
      <c r="S36" s="107"/>
      <c r="T36" s="117">
        <v>0.0096734670999999994</v>
      </c>
      <c r="U36" s="107">
        <v>9.4000000000000004</v>
      </c>
      <c r="V36" s="104">
        <v>341.80000000000001</v>
      </c>
      <c r="W36" s="104">
        <v>341.80000000000001</v>
      </c>
    </row>
    <row r="37" ht="30">
      <c r="A37" s="98">
        <f t="shared" si="16"/>
        <v>15</v>
      </c>
      <c r="B37" s="109" t="s">
        <v>127</v>
      </c>
      <c r="C37" s="100">
        <v>776.39999999999998</v>
      </c>
      <c r="D37" s="100">
        <v>776.39999999999998</v>
      </c>
      <c r="E37" s="101">
        <f t="shared" si="15"/>
        <v>1</v>
      </c>
      <c r="F37" s="102">
        <v>58.100000000000001</v>
      </c>
      <c r="G37" s="102">
        <v>887.70000000000005</v>
      </c>
      <c r="H37" s="103">
        <v>99</v>
      </c>
      <c r="I37" s="104">
        <v>878.89999999999998</v>
      </c>
      <c r="J37" s="107">
        <v>30</v>
      </c>
      <c r="K37" s="104">
        <v>270.30000000000001</v>
      </c>
      <c r="L37" s="104">
        <v>2970</v>
      </c>
      <c r="M37" s="104">
        <v>270.30000000000001</v>
      </c>
      <c r="N37" s="107"/>
      <c r="O37" s="106">
        <v>0.03552342</v>
      </c>
      <c r="P37" s="107">
        <v>31.199999999999999</v>
      </c>
      <c r="Q37" s="107">
        <v>301.5</v>
      </c>
      <c r="R37" s="104">
        <v>301.5</v>
      </c>
      <c r="S37" s="107"/>
      <c r="T37" s="117">
        <v>0.0096734670999999994</v>
      </c>
      <c r="U37" s="107">
        <v>8.5</v>
      </c>
      <c r="V37" s="104">
        <v>310</v>
      </c>
      <c r="W37" s="104">
        <v>310</v>
      </c>
    </row>
    <row r="38" ht="30">
      <c r="A38" s="98">
        <f t="shared" si="16"/>
        <v>16</v>
      </c>
      <c r="B38" s="109" t="s">
        <v>128</v>
      </c>
      <c r="C38" s="100">
        <v>528</v>
      </c>
      <c r="D38" s="100">
        <v>528</v>
      </c>
      <c r="E38" s="101">
        <f t="shared" si="15"/>
        <v>1</v>
      </c>
      <c r="F38" s="102">
        <v>58.100000000000001</v>
      </c>
      <c r="G38" s="102">
        <v>603.70000000000005</v>
      </c>
      <c r="H38" s="103">
        <v>95</v>
      </c>
      <c r="I38" s="104">
        <v>573.5</v>
      </c>
      <c r="J38" s="110">
        <v>9</v>
      </c>
      <c r="K38" s="104">
        <v>176.40000000000001</v>
      </c>
      <c r="L38" s="104">
        <v>171</v>
      </c>
      <c r="M38" s="104">
        <v>171</v>
      </c>
      <c r="N38" s="107">
        <v>5.4000000000000004</v>
      </c>
      <c r="O38" s="111"/>
      <c r="P38" s="107">
        <v>0</v>
      </c>
      <c r="Q38" s="107"/>
      <c r="R38" s="104">
        <v>171</v>
      </c>
      <c r="S38" s="107"/>
      <c r="T38" s="112"/>
      <c r="U38" s="107"/>
      <c r="V38" s="104">
        <v>171</v>
      </c>
      <c r="W38" s="104">
        <v>171</v>
      </c>
    </row>
    <row r="39" ht="30">
      <c r="A39" s="98">
        <f t="shared" si="16"/>
        <v>17</v>
      </c>
      <c r="B39" s="109" t="s">
        <v>129</v>
      </c>
      <c r="C39" s="100">
        <v>2530</v>
      </c>
      <c r="D39" s="100">
        <v>240</v>
      </c>
      <c r="E39" s="101">
        <f t="shared" si="15"/>
        <v>0.094861660079051377</v>
      </c>
      <c r="F39" s="102">
        <v>58.100000000000001</v>
      </c>
      <c r="G39" s="102">
        <v>274.39999999999998</v>
      </c>
      <c r="H39" s="103">
        <v>99</v>
      </c>
      <c r="I39" s="104">
        <v>271.69999999999999</v>
      </c>
      <c r="J39" s="105">
        <v>2.7473700000000001</v>
      </c>
      <c r="K39" s="104">
        <v>83.599999999999994</v>
      </c>
      <c r="L39" s="104">
        <v>271.99000000000001</v>
      </c>
      <c r="M39" s="104">
        <v>83.599999999999994</v>
      </c>
      <c r="N39" s="107"/>
      <c r="O39" s="106">
        <v>0.03552342</v>
      </c>
      <c r="P39" s="107">
        <v>9.6999999999999993</v>
      </c>
      <c r="Q39" s="107">
        <v>93.299999999999997</v>
      </c>
      <c r="R39" s="104">
        <v>93.299999999999997</v>
      </c>
      <c r="S39" s="107"/>
      <c r="T39" s="117">
        <v>0.0096734670999999994</v>
      </c>
      <c r="U39" s="107">
        <v>2.6000000000000001</v>
      </c>
      <c r="V39" s="104">
        <v>95.900000000000006</v>
      </c>
      <c r="W39" s="104">
        <v>95.900000000000006</v>
      </c>
    </row>
    <row r="40" ht="30">
      <c r="A40" s="98">
        <f t="shared" si="16"/>
        <v>18</v>
      </c>
      <c r="B40" s="109" t="s">
        <v>130</v>
      </c>
      <c r="C40" s="100">
        <v>1656</v>
      </c>
      <c r="D40" s="100">
        <v>125</v>
      </c>
      <c r="E40" s="101">
        <f t="shared" si="15"/>
        <v>0.075483091787439616</v>
      </c>
      <c r="F40" s="102">
        <v>58.100000000000001</v>
      </c>
      <c r="G40" s="102">
        <v>142.90000000000001</v>
      </c>
      <c r="H40" s="120">
        <v>90</v>
      </c>
      <c r="I40" s="104">
        <v>128.59999999999999</v>
      </c>
      <c r="J40" s="107">
        <v>90</v>
      </c>
      <c r="K40" s="104">
        <v>39.600000000000001</v>
      </c>
      <c r="L40" s="104">
        <v>810</v>
      </c>
      <c r="M40" s="104">
        <v>39.600000000000001</v>
      </c>
      <c r="N40" s="107"/>
      <c r="O40" s="106">
        <v>0.03552342</v>
      </c>
      <c r="P40" s="107">
        <v>4.5999999999999996</v>
      </c>
      <c r="Q40" s="107">
        <v>44.200000000000003</v>
      </c>
      <c r="R40" s="104">
        <v>44.200000000000003</v>
      </c>
      <c r="S40" s="107"/>
      <c r="T40" s="117">
        <v>0.0096734670999999994</v>
      </c>
      <c r="U40" s="107">
        <v>1.2</v>
      </c>
      <c r="V40" s="104">
        <v>45.399999999999999</v>
      </c>
      <c r="W40" s="104">
        <v>45.399999999999999</v>
      </c>
    </row>
    <row r="41" ht="30">
      <c r="A41" s="98">
        <f t="shared" si="16"/>
        <v>19</v>
      </c>
      <c r="B41" s="109" t="s">
        <v>131</v>
      </c>
      <c r="C41" s="100">
        <v>1165</v>
      </c>
      <c r="D41" s="100">
        <v>900</v>
      </c>
      <c r="E41" s="101">
        <f t="shared" si="15"/>
        <v>0.77253218884120167</v>
      </c>
      <c r="F41" s="102">
        <v>58.100000000000001</v>
      </c>
      <c r="G41" s="102">
        <v>1029.0999999999999</v>
      </c>
      <c r="H41" s="103">
        <v>95</v>
      </c>
      <c r="I41" s="104">
        <v>977.60000000000002</v>
      </c>
      <c r="J41" s="107">
        <v>23.699999999999999</v>
      </c>
      <c r="K41" s="104">
        <v>300.69999999999999</v>
      </c>
      <c r="L41" s="104">
        <v>450.30000000000001</v>
      </c>
      <c r="M41" s="104">
        <v>300.69999999999999</v>
      </c>
      <c r="N41" s="107"/>
      <c r="O41" s="106">
        <v>0.03552342</v>
      </c>
      <c r="P41" s="107">
        <v>34.700000000000003</v>
      </c>
      <c r="Q41" s="107">
        <v>335.39999999999998</v>
      </c>
      <c r="R41" s="104">
        <v>335.39999999999998</v>
      </c>
      <c r="S41" s="107"/>
      <c r="T41" s="117">
        <v>0.0096734670999999994</v>
      </c>
      <c r="U41" s="107">
        <v>9.5</v>
      </c>
      <c r="V41" s="104">
        <v>344.89999999999998</v>
      </c>
      <c r="W41" s="104">
        <v>344.89999999999998</v>
      </c>
    </row>
    <row r="42" ht="30">
      <c r="A42" s="98">
        <f t="shared" si="16"/>
        <v>20</v>
      </c>
      <c r="B42" s="109" t="s">
        <v>132</v>
      </c>
      <c r="C42" s="100">
        <v>848</v>
      </c>
      <c r="D42" s="100">
        <v>848</v>
      </c>
      <c r="E42" s="101">
        <f t="shared" si="15"/>
        <v>1</v>
      </c>
      <c r="F42" s="102">
        <v>58.100000000000001</v>
      </c>
      <c r="G42" s="102">
        <v>969.60000000000002</v>
      </c>
      <c r="H42" s="103">
        <v>99</v>
      </c>
      <c r="I42" s="104">
        <v>959.89999999999998</v>
      </c>
      <c r="J42" s="107">
        <v>50</v>
      </c>
      <c r="K42" s="104">
        <v>295.19999999999999</v>
      </c>
      <c r="L42" s="104">
        <v>4950</v>
      </c>
      <c r="M42" s="104">
        <v>295.19999999999999</v>
      </c>
      <c r="N42" s="107"/>
      <c r="O42" s="106">
        <v>0.03552342</v>
      </c>
      <c r="P42" s="107">
        <v>34</v>
      </c>
      <c r="Q42" s="107">
        <v>329.19999999999999</v>
      </c>
      <c r="R42" s="104">
        <v>329.19999999999999</v>
      </c>
      <c r="S42" s="107"/>
      <c r="T42" s="117">
        <v>0.0096734670999999994</v>
      </c>
      <c r="U42" s="107">
        <v>9.3000000000000007</v>
      </c>
      <c r="V42" s="104">
        <v>338.5</v>
      </c>
      <c r="W42" s="104">
        <v>338.5</v>
      </c>
    </row>
    <row r="43" ht="30">
      <c r="A43" s="98">
        <f t="shared" si="16"/>
        <v>21</v>
      </c>
      <c r="B43" s="109" t="s">
        <v>133</v>
      </c>
      <c r="C43" s="100">
        <v>1480</v>
      </c>
      <c r="D43" s="100">
        <v>1480</v>
      </c>
      <c r="E43" s="101">
        <f t="shared" si="15"/>
        <v>1</v>
      </c>
      <c r="F43" s="102">
        <v>58.100000000000001</v>
      </c>
      <c r="G43" s="102">
        <v>1692.2</v>
      </c>
      <c r="H43" s="103">
        <v>99</v>
      </c>
      <c r="I43" s="104">
        <v>1675.3</v>
      </c>
      <c r="J43" s="105">
        <v>3.0459999999999998</v>
      </c>
      <c r="K43" s="116">
        <v>515.20000000000005</v>
      </c>
      <c r="L43" s="104">
        <v>301.5</v>
      </c>
      <c r="M43" s="104">
        <v>301.5</v>
      </c>
      <c r="N43" s="107">
        <v>213.69999999999999</v>
      </c>
      <c r="O43" s="111"/>
      <c r="P43" s="107">
        <v>0</v>
      </c>
      <c r="Q43" s="107"/>
      <c r="R43" s="104">
        <v>301.5</v>
      </c>
      <c r="S43" s="107"/>
      <c r="T43" s="112"/>
      <c r="U43" s="107"/>
      <c r="V43" s="104">
        <v>301.5</v>
      </c>
      <c r="W43" s="104">
        <v>301.5</v>
      </c>
    </row>
    <row r="44" ht="30">
      <c r="A44" s="98">
        <f t="shared" si="16"/>
        <v>22</v>
      </c>
      <c r="B44" s="109" t="s">
        <v>134</v>
      </c>
      <c r="C44" s="121">
        <v>823</v>
      </c>
      <c r="D44" s="121">
        <v>823</v>
      </c>
      <c r="E44" s="122">
        <f t="shared" si="15"/>
        <v>1</v>
      </c>
      <c r="F44" s="102">
        <v>58.100000000000001</v>
      </c>
      <c r="G44" s="104">
        <v>941</v>
      </c>
      <c r="H44" s="103">
        <v>95</v>
      </c>
      <c r="I44" s="104">
        <v>894</v>
      </c>
      <c r="J44" s="110">
        <v>32.238999999999997</v>
      </c>
      <c r="K44" s="104">
        <v>274.89999999999998</v>
      </c>
      <c r="L44" s="104">
        <v>612.5</v>
      </c>
      <c r="M44" s="104">
        <v>274.89999999999998</v>
      </c>
      <c r="N44" s="107"/>
      <c r="O44" s="106">
        <v>0.03552342</v>
      </c>
      <c r="P44" s="107">
        <v>31.800000000000001</v>
      </c>
      <c r="Q44" s="107">
        <v>306.69999999999999</v>
      </c>
      <c r="R44" s="104">
        <v>306.69999999999999</v>
      </c>
      <c r="S44" s="107"/>
      <c r="T44" s="117">
        <v>0.0096734670999999994</v>
      </c>
      <c r="U44" s="107">
        <v>8.5999999999999996</v>
      </c>
      <c r="V44" s="104">
        <v>315.30000000000001</v>
      </c>
      <c r="W44" s="104">
        <v>315.30000000000001</v>
      </c>
    </row>
    <row r="45" ht="30">
      <c r="A45" s="98">
        <f t="shared" si="16"/>
        <v>23</v>
      </c>
      <c r="B45" s="109" t="s">
        <v>135</v>
      </c>
      <c r="C45" s="100">
        <v>305</v>
      </c>
      <c r="D45" s="100">
        <v>689</v>
      </c>
      <c r="E45" s="101">
        <f t="shared" si="15"/>
        <v>2.2590163934426228</v>
      </c>
      <c r="F45" s="102">
        <v>58.100000000000001</v>
      </c>
      <c r="G45" s="102">
        <v>787.79999999999995</v>
      </c>
      <c r="H45" s="103">
        <v>99</v>
      </c>
      <c r="I45" s="104">
        <v>780</v>
      </c>
      <c r="J45" s="107">
        <v>3</v>
      </c>
      <c r="K45" s="104">
        <v>239.90000000000001</v>
      </c>
      <c r="L45" s="104">
        <v>297</v>
      </c>
      <c r="M45" s="104">
        <v>239.90000000000001</v>
      </c>
      <c r="N45" s="107"/>
      <c r="O45" s="106">
        <v>0.03552342</v>
      </c>
      <c r="P45" s="107">
        <v>27.699999999999999</v>
      </c>
      <c r="Q45" s="107">
        <v>267.60000000000002</v>
      </c>
      <c r="R45" s="104">
        <v>267.60000000000002</v>
      </c>
      <c r="S45" s="107"/>
      <c r="T45" s="117">
        <v>0.0096734670999999994</v>
      </c>
      <c r="U45" s="107">
        <v>7.5</v>
      </c>
      <c r="V45" s="104">
        <v>275.10000000000002</v>
      </c>
      <c r="W45" s="104">
        <v>275.10000000000002</v>
      </c>
    </row>
    <row r="46" ht="30">
      <c r="A46" s="98">
        <f t="shared" si="16"/>
        <v>24</v>
      </c>
      <c r="B46" s="109" t="s">
        <v>136</v>
      </c>
      <c r="C46" s="100">
        <v>7365.8999999999996</v>
      </c>
      <c r="D46" s="100">
        <v>1233.9000000000001</v>
      </c>
      <c r="E46" s="101">
        <f t="shared" si="15"/>
        <v>0.16751517126216758</v>
      </c>
      <c r="F46" s="102">
        <v>58.100000000000001</v>
      </c>
      <c r="G46" s="102">
        <v>1410.9000000000001</v>
      </c>
      <c r="H46" s="103">
        <v>99</v>
      </c>
      <c r="I46" s="104">
        <v>1396.7</v>
      </c>
      <c r="J46" s="110">
        <v>4.4720000000000004</v>
      </c>
      <c r="K46" s="123">
        <v>429.60000000000002</v>
      </c>
      <c r="L46" s="107">
        <v>442.69999999999999</v>
      </c>
      <c r="M46" s="104">
        <v>429.60000000000002</v>
      </c>
      <c r="N46" s="107"/>
      <c r="O46" s="106">
        <v>0.03552342</v>
      </c>
      <c r="P46" s="107">
        <v>49.600000000000001</v>
      </c>
      <c r="Q46" s="107">
        <v>479.19999999999999</v>
      </c>
      <c r="R46" s="104">
        <v>442.69999999999999</v>
      </c>
      <c r="S46" s="107">
        <v>36.5</v>
      </c>
      <c r="T46" s="112"/>
      <c r="U46" s="107"/>
      <c r="V46" s="104">
        <v>442.69999999999999</v>
      </c>
      <c r="W46" s="104">
        <v>442.69999999999999</v>
      </c>
    </row>
    <row r="47" ht="30">
      <c r="A47" s="98">
        <f t="shared" si="16"/>
        <v>25</v>
      </c>
      <c r="B47" s="109" t="s">
        <v>137</v>
      </c>
      <c r="C47" s="100">
        <v>1633.4000000000001</v>
      </c>
      <c r="D47" s="100">
        <v>1633.4000000000001</v>
      </c>
      <c r="E47" s="101">
        <f t="shared" si="15"/>
        <v>1</v>
      </c>
      <c r="F47" s="102">
        <v>58.100000000000001</v>
      </c>
      <c r="G47" s="102">
        <v>1867.5999999999999</v>
      </c>
      <c r="H47" s="103">
        <v>99</v>
      </c>
      <c r="I47" s="104">
        <v>1849</v>
      </c>
      <c r="J47" s="107">
        <v>11</v>
      </c>
      <c r="K47" s="104">
        <v>568.70000000000005</v>
      </c>
      <c r="L47" s="104">
        <v>1089</v>
      </c>
      <c r="M47" s="104">
        <v>568.70000000000005</v>
      </c>
      <c r="N47" s="107"/>
      <c r="O47" s="106">
        <v>0.03552342</v>
      </c>
      <c r="P47" s="107">
        <v>65.700000000000003</v>
      </c>
      <c r="Q47" s="107">
        <v>634.39999999999998</v>
      </c>
      <c r="R47" s="104">
        <v>634.39999999999998</v>
      </c>
      <c r="S47" s="107"/>
      <c r="T47" s="117">
        <v>0.0096734670999999994</v>
      </c>
      <c r="U47" s="107">
        <v>17.899999999999999</v>
      </c>
      <c r="V47" s="104">
        <v>652.29999999999995</v>
      </c>
      <c r="W47" s="104">
        <v>652.29999999999995</v>
      </c>
    </row>
    <row r="48" ht="30">
      <c r="A48" s="98">
        <f t="shared" si="16"/>
        <v>26</v>
      </c>
      <c r="B48" s="109" t="s">
        <v>138</v>
      </c>
      <c r="C48" s="100">
        <v>447</v>
      </c>
      <c r="D48" s="100">
        <v>447</v>
      </c>
      <c r="E48" s="101">
        <f t="shared" si="15"/>
        <v>1</v>
      </c>
      <c r="F48" s="102">
        <v>58.100000000000001</v>
      </c>
      <c r="G48" s="102">
        <v>511.10000000000002</v>
      </c>
      <c r="H48" s="103">
        <v>99</v>
      </c>
      <c r="I48" s="104">
        <v>506</v>
      </c>
      <c r="J48" s="110">
        <v>1.7</v>
      </c>
      <c r="K48" s="116">
        <v>155.59999999999999</v>
      </c>
      <c r="L48" s="104">
        <v>168.30000000000001</v>
      </c>
      <c r="M48" s="104">
        <v>155.59999999999999</v>
      </c>
      <c r="N48" s="107"/>
      <c r="O48" s="106">
        <v>0.03552342</v>
      </c>
      <c r="P48" s="107">
        <v>18</v>
      </c>
      <c r="Q48" s="107"/>
      <c r="R48" s="104">
        <v>168.30000000000001</v>
      </c>
      <c r="S48" s="107">
        <v>5.2999999999999998</v>
      </c>
      <c r="T48" s="112"/>
      <c r="U48" s="107"/>
      <c r="V48" s="104">
        <v>168.30000000000001</v>
      </c>
      <c r="W48" s="104">
        <v>168.30000000000001</v>
      </c>
    </row>
    <row r="49" ht="30">
      <c r="A49" s="98">
        <f t="shared" si="16"/>
        <v>27</v>
      </c>
      <c r="B49" s="109" t="s">
        <v>139</v>
      </c>
      <c r="C49" s="100">
        <v>1184</v>
      </c>
      <c r="D49" s="100">
        <v>1184</v>
      </c>
      <c r="E49" s="101">
        <f t="shared" si="15"/>
        <v>1</v>
      </c>
      <c r="F49" s="102">
        <v>58.100000000000001</v>
      </c>
      <c r="G49" s="102">
        <v>1353.8</v>
      </c>
      <c r="H49" s="103">
        <v>95</v>
      </c>
      <c r="I49" s="104">
        <v>1286.0999999999999</v>
      </c>
      <c r="J49" s="110">
        <v>21</v>
      </c>
      <c r="K49" s="104">
        <v>395.5</v>
      </c>
      <c r="L49" s="104">
        <v>399</v>
      </c>
      <c r="M49" s="104">
        <v>395.5</v>
      </c>
      <c r="N49" s="107"/>
      <c r="O49" s="106">
        <v>0.03552342</v>
      </c>
      <c r="P49" s="107">
        <v>45.700000000000003</v>
      </c>
      <c r="Q49" s="107"/>
      <c r="R49" s="104">
        <v>399</v>
      </c>
      <c r="S49" s="107">
        <v>42.200000000000003</v>
      </c>
      <c r="T49" s="112"/>
      <c r="U49" s="107"/>
      <c r="V49" s="104">
        <v>399</v>
      </c>
      <c r="W49" s="104">
        <v>399</v>
      </c>
    </row>
    <row r="50" ht="30">
      <c r="A50" s="98">
        <f t="shared" si="16"/>
        <v>28</v>
      </c>
      <c r="B50" s="109" t="s">
        <v>140</v>
      </c>
      <c r="C50" s="100">
        <v>3733.0999999999999</v>
      </c>
      <c r="D50" s="100">
        <v>738.10000000000002</v>
      </c>
      <c r="E50" s="101">
        <f t="shared" si="15"/>
        <v>0.19771771450001341</v>
      </c>
      <c r="F50" s="102">
        <v>58.100000000000001</v>
      </c>
      <c r="G50" s="102">
        <v>843.89999999999998</v>
      </c>
      <c r="H50" s="103">
        <v>99</v>
      </c>
      <c r="I50" s="104">
        <v>835.5</v>
      </c>
      <c r="J50" s="110">
        <v>3.7000000000000002</v>
      </c>
      <c r="K50" s="104">
        <v>257</v>
      </c>
      <c r="L50" s="104">
        <v>366.30000000000001</v>
      </c>
      <c r="M50" s="104">
        <v>257</v>
      </c>
      <c r="N50" s="107"/>
      <c r="O50" s="106">
        <v>0.03552342</v>
      </c>
      <c r="P50" s="107">
        <v>29.699999999999999</v>
      </c>
      <c r="Q50" s="107">
        <v>286.69999999999999</v>
      </c>
      <c r="R50" s="104">
        <v>286.69999999999999</v>
      </c>
      <c r="S50" s="107"/>
      <c r="T50" s="117">
        <v>0.0096734670999999994</v>
      </c>
      <c r="U50" s="107">
        <v>8.0999999999999996</v>
      </c>
      <c r="V50" s="104">
        <v>294.80000000000001</v>
      </c>
      <c r="W50" s="104">
        <v>294.80000000000001</v>
      </c>
    </row>
    <row r="51" ht="15">
      <c r="A51" s="124"/>
      <c r="B51" s="125" t="s">
        <v>49</v>
      </c>
      <c r="C51" s="126">
        <f>SUM(C23:C50)</f>
        <v>46519.800000000003</v>
      </c>
      <c r="D51" s="127">
        <f>SUM(D23:D50)</f>
        <v>30224.670000000002</v>
      </c>
      <c r="E51" s="126"/>
      <c r="F51" s="126"/>
      <c r="G51" s="126">
        <f>SUM(G23:G50)</f>
        <v>34558.700000000004</v>
      </c>
      <c r="H51" s="126"/>
      <c r="I51" s="126">
        <f t="shared" ref="I51:N51" si="17">SUM(I23:I50)</f>
        <v>33815.619999999995</v>
      </c>
      <c r="J51" s="128">
        <f t="shared" si="17"/>
        <v>517.24252999999999</v>
      </c>
      <c r="K51" s="116">
        <f t="shared" si="17"/>
        <v>10400.000000000002</v>
      </c>
      <c r="L51" s="104">
        <f t="shared" si="17"/>
        <v>25568.089999999997</v>
      </c>
      <c r="M51" s="104">
        <f t="shared" si="17"/>
        <v>9560.3999999999996</v>
      </c>
      <c r="N51" s="129">
        <f t="shared" si="17"/>
        <v>839.59999999999991</v>
      </c>
      <c r="O51" s="104"/>
      <c r="P51" s="126">
        <f>SUM(P23:P50)</f>
        <v>839.60000000000014</v>
      </c>
      <c r="Q51" s="126">
        <f>SUM(Q23:Q50)</f>
        <v>7493.8999999999987</v>
      </c>
      <c r="R51" s="126">
        <f>SUM(R23:R50)</f>
        <v>10229.5</v>
      </c>
      <c r="S51" s="129">
        <f>SUM(S23:S50)</f>
        <v>170.5</v>
      </c>
      <c r="T51" s="127"/>
      <c r="U51" s="129">
        <f>SUM(U23:U50)</f>
        <v>170.5</v>
      </c>
      <c r="V51" s="126">
        <f>SUM(V23:V50)</f>
        <v>10399.999999999998</v>
      </c>
      <c r="W51" s="104">
        <f>SUM(W23:W50)</f>
        <v>10399.999999999998</v>
      </c>
    </row>
    <row r="52" ht="15">
      <c r="A52" s="130"/>
      <c r="B52" s="131"/>
      <c r="C52" s="132"/>
      <c r="D52" s="132"/>
      <c r="E52" s="133"/>
      <c r="F52" s="133"/>
      <c r="G52" s="132"/>
      <c r="H52" s="133"/>
      <c r="I52" s="134"/>
      <c r="J52" s="135"/>
      <c r="K52" s="132"/>
      <c r="L52" s="132"/>
      <c r="M52" s="132"/>
      <c r="N52" s="132"/>
      <c r="O52" s="136"/>
      <c r="P52" s="132"/>
      <c r="Q52" s="132"/>
      <c r="R52" s="132"/>
      <c r="S52" s="132"/>
      <c r="T52" s="132"/>
      <c r="U52" s="132"/>
      <c r="V52" s="132"/>
      <c r="W52" s="137"/>
    </row>
    <row r="53" ht="15">
      <c r="A53" s="130"/>
      <c r="B53" s="138" t="s">
        <v>141</v>
      </c>
      <c r="C53" s="132"/>
      <c r="D53" s="132"/>
      <c r="E53" s="133"/>
      <c r="F53" s="133"/>
      <c r="G53" s="132"/>
      <c r="H53" s="133"/>
      <c r="I53" s="134"/>
      <c r="J53" s="135"/>
      <c r="K53" s="132"/>
      <c r="L53" s="132"/>
      <c r="M53" s="132"/>
      <c r="N53" s="132"/>
      <c r="O53" s="136"/>
      <c r="P53" s="132"/>
      <c r="Q53" s="132"/>
      <c r="R53" s="132"/>
      <c r="S53" s="132"/>
      <c r="T53" s="132"/>
      <c r="U53" s="132"/>
      <c r="V53" s="132"/>
      <c r="W53" s="137"/>
    </row>
    <row r="54" ht="17.25">
      <c r="A54" s="130"/>
      <c r="B54" s="139"/>
      <c r="C54" s="139"/>
      <c r="D54" s="139"/>
      <c r="E54" s="139"/>
      <c r="F54" s="140"/>
      <c r="G54" s="141"/>
      <c r="H54" s="140"/>
      <c r="I54" s="142"/>
      <c r="J54" s="143"/>
      <c r="K54" s="141"/>
      <c r="L54" s="141"/>
      <c r="M54" s="141"/>
      <c r="N54" s="141"/>
      <c r="O54" s="141"/>
      <c r="P54" s="132"/>
      <c r="Q54" s="132"/>
      <c r="R54" s="132"/>
      <c r="S54" s="132"/>
      <c r="T54" s="132"/>
      <c r="U54" s="132"/>
      <c r="V54" s="132"/>
      <c r="W54" s="137"/>
    </row>
    <row r="55" ht="15">
      <c r="A55" s="130"/>
      <c r="B55" s="131"/>
      <c r="C55" s="132"/>
      <c r="D55" s="132"/>
      <c r="E55" s="132"/>
      <c r="F55" s="132"/>
      <c r="G55" s="132"/>
      <c r="H55" s="132"/>
      <c r="I55" s="132"/>
      <c r="J55" s="132"/>
      <c r="K55" s="132"/>
      <c r="L55" s="132"/>
      <c r="M55" s="132"/>
      <c r="N55" s="132"/>
      <c r="O55" s="132"/>
      <c r="P55" s="132"/>
      <c r="Q55" s="132"/>
      <c r="R55" s="132"/>
      <c r="S55" s="132"/>
      <c r="T55" s="132"/>
      <c r="U55" s="132"/>
      <c r="V55" s="132"/>
      <c r="W55" s="132"/>
    </row>
    <row r="56" ht="15">
      <c r="A56" s="130"/>
      <c r="B56" s="131"/>
      <c r="C56" s="132"/>
      <c r="D56" s="132"/>
      <c r="E56" s="132"/>
      <c r="F56" s="132"/>
      <c r="G56" s="132"/>
      <c r="H56" s="132"/>
      <c r="I56" s="132"/>
      <c r="J56" s="132"/>
      <c r="K56" s="132"/>
      <c r="L56" s="132"/>
      <c r="M56" s="132"/>
      <c r="N56" s="132"/>
      <c r="O56" s="132"/>
      <c r="P56" s="132"/>
      <c r="Q56" s="132"/>
      <c r="R56" s="132"/>
      <c r="S56" s="132"/>
      <c r="T56" s="132"/>
      <c r="U56" s="132"/>
      <c r="V56" s="132"/>
      <c r="W56" s="132"/>
    </row>
    <row r="57" ht="15">
      <c r="A57" s="130"/>
      <c r="B57" s="131"/>
      <c r="C57" s="132"/>
      <c r="D57" s="132"/>
      <c r="E57" s="133"/>
      <c r="F57" s="133"/>
      <c r="G57" s="132"/>
      <c r="H57" s="133"/>
      <c r="I57" s="134"/>
      <c r="J57" s="135"/>
      <c r="K57" s="132"/>
      <c r="L57" s="132"/>
      <c r="M57" s="132"/>
      <c r="N57" s="132"/>
      <c r="O57" s="136"/>
      <c r="P57" s="132"/>
      <c r="Q57" s="132"/>
      <c r="R57" s="132"/>
      <c r="S57" s="132"/>
      <c r="T57" s="132"/>
      <c r="U57" s="132"/>
      <c r="V57" s="132"/>
      <c r="W57" s="137"/>
    </row>
    <row r="58" ht="15">
      <c r="A58" s="130"/>
      <c r="B58" s="131"/>
      <c r="C58" s="132"/>
      <c r="D58" s="132"/>
      <c r="E58" s="133"/>
      <c r="F58" s="133"/>
      <c r="G58" s="132"/>
      <c r="H58" s="133"/>
      <c r="I58" s="134"/>
      <c r="J58" s="135"/>
      <c r="K58" s="132"/>
      <c r="L58" s="132"/>
      <c r="M58" s="132"/>
      <c r="N58" s="132"/>
      <c r="O58" s="136"/>
      <c r="P58" s="132"/>
      <c r="Q58" s="132"/>
      <c r="R58" s="132"/>
      <c r="S58" s="132"/>
      <c r="T58" s="132"/>
      <c r="U58" s="132"/>
      <c r="V58" s="132"/>
      <c r="W58" s="137"/>
    </row>
    <row r="59" ht="15">
      <c r="A59" s="130"/>
      <c r="B59" s="131"/>
      <c r="C59" s="132"/>
      <c r="D59" s="132"/>
      <c r="E59" s="133"/>
      <c r="F59" s="133"/>
      <c r="G59" s="132"/>
      <c r="H59" s="133"/>
      <c r="I59" s="134"/>
      <c r="J59" s="135"/>
      <c r="K59" s="132"/>
      <c r="L59" s="132"/>
      <c r="M59" s="132"/>
      <c r="N59" s="132"/>
      <c r="O59" s="136"/>
      <c r="P59" s="132"/>
      <c r="Q59" s="132"/>
      <c r="R59" s="132"/>
      <c r="S59" s="132"/>
      <c r="T59" s="132"/>
      <c r="U59" s="132"/>
      <c r="V59" s="132"/>
      <c r="W59" s="137"/>
    </row>
    <row r="60" ht="15">
      <c r="A60" s="130"/>
      <c r="B60" s="131"/>
      <c r="C60" s="132"/>
      <c r="D60" s="132"/>
      <c r="E60" s="133"/>
      <c r="F60" s="133"/>
      <c r="G60" s="132"/>
      <c r="H60" s="133"/>
      <c r="I60" s="134"/>
      <c r="J60" s="135"/>
      <c r="K60" s="132"/>
      <c r="L60" s="132"/>
      <c r="M60" s="132"/>
      <c r="N60" s="132"/>
      <c r="O60" s="136"/>
      <c r="P60" s="132"/>
      <c r="Q60" s="132"/>
      <c r="R60" s="132"/>
      <c r="S60" s="132"/>
      <c r="T60" s="132"/>
      <c r="U60" s="132"/>
      <c r="V60" s="132"/>
      <c r="W60" s="137"/>
    </row>
    <row r="61" ht="15">
      <c r="C61" s="144"/>
      <c r="K61" s="145"/>
    </row>
    <row r="62" ht="72" customHeight="1">
      <c r="A62" s="146"/>
      <c r="C62" s="147"/>
      <c r="D62" s="147"/>
      <c r="E62" s="147"/>
      <c r="F62" s="146"/>
      <c r="G62" s="146"/>
      <c r="H62" s="146"/>
      <c r="I62" s="146"/>
      <c r="J62" s="146"/>
      <c r="K62" s="146"/>
      <c r="L62" s="146"/>
      <c r="M62" s="146"/>
      <c r="N62" s="146"/>
      <c r="O62" s="146"/>
      <c r="P62" s="146"/>
      <c r="Q62" s="146"/>
      <c r="R62" s="146"/>
      <c r="S62" s="146"/>
      <c r="T62" s="146"/>
      <c r="U62" s="146"/>
      <c r="V62" s="146"/>
      <c r="W62" s="146"/>
    </row>
    <row r="63" ht="15">
      <c r="B63" s="147"/>
      <c r="C63" s="147"/>
      <c r="D63" s="147"/>
      <c r="E63" s="147"/>
    </row>
    <row r="64" ht="15">
      <c r="B64" s="147"/>
      <c r="C64" s="147"/>
      <c r="D64" s="147"/>
      <c r="E64" s="147"/>
    </row>
    <row r="65" ht="15">
      <c r="B65" s="147"/>
      <c r="C65" s="147"/>
      <c r="D65" s="147"/>
      <c r="E65" s="147"/>
    </row>
    <row r="66" ht="15">
      <c r="B66" s="147"/>
      <c r="C66" s="147"/>
      <c r="D66" s="147"/>
      <c r="E66" s="147"/>
    </row>
    <row r="67" ht="15">
      <c r="B67" s="147"/>
      <c r="C67" s="147"/>
      <c r="D67" s="147"/>
      <c r="E67" s="147"/>
    </row>
    <row r="68" ht="15">
      <c r="B68" s="147"/>
      <c r="C68" s="147"/>
      <c r="D68" s="147"/>
      <c r="E68" s="147"/>
    </row>
    <row r="69" ht="15">
      <c r="B69" s="147"/>
      <c r="C69" s="147"/>
      <c r="D69" s="147"/>
      <c r="E69" s="147"/>
    </row>
    <row r="70" ht="15">
      <c r="B70" s="147"/>
      <c r="C70" s="147"/>
      <c r="D70" s="147"/>
      <c r="E70" s="147"/>
    </row>
    <row r="71" ht="15">
      <c r="B71" s="147"/>
      <c r="C71" s="147"/>
      <c r="D71" s="147"/>
      <c r="E71" s="147"/>
    </row>
  </sheetData>
  <mergeCells count="47">
    <mergeCell ref="B2:V2"/>
    <mergeCell ref="H3:J3"/>
    <mergeCell ref="B4:C4"/>
    <mergeCell ref="D4:O4"/>
    <mergeCell ref="B5:C5"/>
    <mergeCell ref="D5:J5"/>
    <mergeCell ref="B6:C6"/>
    <mergeCell ref="D6:J6"/>
    <mergeCell ref="B7:C7"/>
    <mergeCell ref="D7:J7"/>
    <mergeCell ref="B8:C8"/>
    <mergeCell ref="D8:J8"/>
    <mergeCell ref="B9:C9"/>
    <mergeCell ref="D9:J9"/>
    <mergeCell ref="B10:C10"/>
    <mergeCell ref="D10:T10"/>
    <mergeCell ref="D11:J11"/>
    <mergeCell ref="B12:C12"/>
    <mergeCell ref="D12:T12"/>
    <mergeCell ref="B13:C13"/>
    <mergeCell ref="D13:J13"/>
    <mergeCell ref="B15:V15"/>
    <mergeCell ref="A17:A21"/>
    <mergeCell ref="B17:B21"/>
    <mergeCell ref="C17:C21"/>
    <mergeCell ref="D17:D21"/>
    <mergeCell ref="E17:E21"/>
    <mergeCell ref="F17:F21"/>
    <mergeCell ref="G17:G21"/>
    <mergeCell ref="H17:H21"/>
    <mergeCell ref="I17:I21"/>
    <mergeCell ref="J17:J21"/>
    <mergeCell ref="K17:K21"/>
    <mergeCell ref="L17:L21"/>
    <mergeCell ref="M17:M21"/>
    <mergeCell ref="N17:N21"/>
    <mergeCell ref="O17:O21"/>
    <mergeCell ref="P17:P21"/>
    <mergeCell ref="Q17:Q21"/>
    <mergeCell ref="R17:R21"/>
    <mergeCell ref="S17:S21"/>
    <mergeCell ref="T17:T21"/>
    <mergeCell ref="U17:U21"/>
    <mergeCell ref="V17:V21"/>
    <mergeCell ref="W17:W21"/>
    <mergeCell ref="B54:E54"/>
    <mergeCell ref="L54:O54"/>
  </mergeCells>
  <printOptions headings="0" gridLines="0"/>
  <pageMargins left="0.74803149606299213" right="0.03937007874015748" top="0.39370078740157477" bottom="0.15748031496062992" header="0" footer="0"/>
  <pageSetup paperSize="9" scale="40" firstPageNumber="1" fitToWidth="1" fitToHeight="1" pageOrder="downThenOver" orientation="landscape" usePrinterDefaults="1" blackAndWhite="0" draft="0" cellComments="none" useFirstPageNumber="1" errors="displayed" horizontalDpi="600" verticalDpi="600" copies="1"/>
  <headerFooter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A1" activeCellId="0" sqref="A1"/>
    </sheetView>
  </sheetViews>
  <sheetFormatPr defaultRowHeight="14.25"/>
  <cols>
    <col customWidth="1" min="1" max="1" style="0" width="6.2851600000000003"/>
    <col customWidth="1" min="2" max="2" style="0" width="28.140599999999999"/>
    <col customWidth="1" min="3" max="3" style="0" width="13.855499999999999"/>
    <col customWidth="1" min="4" max="4" style="0" width="15.8515625"/>
    <col customWidth="1" min="5" max="5" style="0" width="15.2852"/>
    <col customWidth="1" min="6" max="6" style="0" width="10.28125"/>
    <col customWidth="1" min="7" max="7" style="0" width="12.425800000000001"/>
    <col customWidth="1" min="8" max="8" style="0" width="11.00390625"/>
    <col customWidth="1" min="9" max="9" style="0" width="16.7109375"/>
    <col customWidth="1" min="10" max="10" style="0" width="13.855499999999999"/>
    <col customWidth="1" min="11" max="11" style="0" width="13"/>
    <col customWidth="1" min="12" max="12" style="0" width="13.2852"/>
    <col customWidth="1" min="13" max="13" style="0" width="13.421875"/>
    <col customWidth="1" min="14" max="14" style="0" width="14.00390625"/>
    <col customWidth="1" min="15" max="15" style="0" width="15.57421875"/>
    <col customWidth="1" min="16" max="17" style="0" width="12.855499999999999"/>
    <col customWidth="1" min="18" max="18" style="0" width="10.710900000000001"/>
    <col customWidth="1" min="19" max="19" style="0" width="14.00390625"/>
    <col customWidth="1" min="20" max="20" style="0" width="16.421875"/>
    <col customWidth="1" min="21" max="21" style="0" width="12.140625"/>
    <col customWidth="1" min="22" max="22" style="0" width="12.5703"/>
    <col customWidth="1" min="23" max="23" style="0" width="10.7109375"/>
    <col customWidth="1" min="24" max="24" style="0" width="10.140599999999999"/>
    <col customWidth="1" min="25" max="25" style="0" width="17.28125"/>
    <col customWidth="1" min="26" max="26" style="0" width="12.00390625"/>
    <col customWidth="1" min="27" max="27" style="0" width="11.2852"/>
    <col customWidth="1" min="28" max="28" style="0" width="16.710899999999999"/>
    <col customWidth="1" min="29" max="29" style="0" width="18.421875"/>
    <col min="30" max="16384" style="0" width="9.140625"/>
  </cols>
  <sheetData>
    <row r="1" ht="17.25">
      <c r="A1" s="51"/>
      <c r="B1" s="52"/>
      <c r="C1" s="51"/>
      <c r="D1" s="51"/>
      <c r="E1" s="51"/>
      <c r="F1" s="51"/>
      <c r="G1" s="51"/>
      <c r="H1" s="51"/>
      <c r="I1" s="51"/>
      <c r="J1" s="51"/>
      <c r="K1" s="51"/>
      <c r="L1" s="53"/>
      <c r="M1" s="53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</row>
    <row r="2" ht="63.75" customHeight="1">
      <c r="A2" s="51"/>
      <c r="B2" s="54" t="s">
        <v>142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</row>
    <row r="3" ht="17.25">
      <c r="A3" s="51"/>
      <c r="B3" s="55"/>
      <c r="C3" s="55"/>
      <c r="D3" s="51"/>
      <c r="E3" s="51"/>
      <c r="F3" s="51"/>
      <c r="G3" s="51"/>
      <c r="H3" s="52"/>
      <c r="I3" s="52"/>
      <c r="J3" s="52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148"/>
      <c r="AC3" s="149" t="s">
        <v>63</v>
      </c>
    </row>
    <row r="4" ht="31.5" customHeight="1">
      <c r="A4" s="51"/>
      <c r="B4" s="57" t="s">
        <v>64</v>
      </c>
      <c r="C4" s="57"/>
      <c r="D4" s="66" t="s">
        <v>65</v>
      </c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AB4" s="150"/>
      <c r="AC4" s="151">
        <v>842</v>
      </c>
    </row>
    <row r="5" ht="17.25">
      <c r="A5" s="51"/>
      <c r="B5" s="60" t="s">
        <v>66</v>
      </c>
      <c r="C5" s="60"/>
      <c r="D5" s="61" t="s">
        <v>67</v>
      </c>
      <c r="E5" s="61"/>
      <c r="F5" s="61"/>
      <c r="G5" s="61"/>
      <c r="H5" s="61"/>
      <c r="I5" s="61"/>
      <c r="J5" s="61"/>
      <c r="K5" s="51"/>
      <c r="L5" s="51"/>
      <c r="M5" s="51"/>
      <c r="N5" s="51"/>
      <c r="AB5" s="152"/>
      <c r="AC5" s="153" t="s">
        <v>68</v>
      </c>
    </row>
    <row r="6" ht="17.25">
      <c r="A6" s="51"/>
      <c r="B6" s="60" t="s">
        <v>69</v>
      </c>
      <c r="C6" s="60"/>
      <c r="D6" s="63" t="s">
        <v>70</v>
      </c>
      <c r="E6" s="63"/>
      <c r="F6" s="63"/>
      <c r="G6" s="63"/>
      <c r="H6" s="63"/>
      <c r="I6" s="63"/>
      <c r="J6" s="63"/>
      <c r="K6" s="51"/>
      <c r="L6" s="51"/>
      <c r="M6" s="51"/>
      <c r="N6" s="51"/>
      <c r="AB6" s="152"/>
      <c r="AC6" s="153" t="s">
        <v>71</v>
      </c>
    </row>
    <row r="7" ht="32.25" customHeight="1">
      <c r="A7" s="51"/>
      <c r="B7" s="57" t="s">
        <v>72</v>
      </c>
      <c r="C7" s="57"/>
      <c r="D7" s="64" t="s">
        <v>73</v>
      </c>
      <c r="E7" s="64"/>
      <c r="F7" s="64"/>
      <c r="G7" s="64"/>
      <c r="H7" s="64"/>
      <c r="I7" s="64"/>
      <c r="J7" s="64"/>
      <c r="K7" s="51"/>
      <c r="L7" s="51"/>
      <c r="M7" s="51"/>
      <c r="N7" s="51"/>
      <c r="AB7" s="154"/>
      <c r="AC7" s="155" t="s">
        <v>74</v>
      </c>
    </row>
    <row r="8" ht="17.25">
      <c r="A8" s="51"/>
      <c r="B8" s="60" t="s">
        <v>75</v>
      </c>
      <c r="C8" s="60"/>
      <c r="D8" s="60" t="s">
        <v>76</v>
      </c>
      <c r="E8" s="60"/>
      <c r="F8" s="60"/>
      <c r="G8" s="60"/>
      <c r="H8" s="60"/>
      <c r="I8" s="60"/>
      <c r="J8" s="60"/>
      <c r="K8" s="51"/>
      <c r="L8" s="51"/>
      <c r="M8" s="51"/>
      <c r="N8" s="51"/>
      <c r="AB8" s="154"/>
      <c r="AC8" s="155" t="s">
        <v>77</v>
      </c>
    </row>
    <row r="9" ht="17.25">
      <c r="A9" s="51"/>
      <c r="B9" s="66" t="s">
        <v>78</v>
      </c>
      <c r="C9" s="66"/>
      <c r="D9" s="69" t="s">
        <v>79</v>
      </c>
      <c r="E9" s="69"/>
      <c r="F9" s="69"/>
      <c r="G9" s="69"/>
      <c r="H9" s="69"/>
      <c r="I9" s="69"/>
      <c r="J9" s="69"/>
      <c r="K9" s="69"/>
      <c r="L9" s="51"/>
      <c r="M9" s="51"/>
      <c r="N9" s="51"/>
      <c r="AB9" s="154"/>
      <c r="AC9" s="155" t="s">
        <v>80</v>
      </c>
    </row>
    <row r="10" ht="56.25" customHeight="1">
      <c r="A10" s="51"/>
      <c r="B10" s="57" t="s">
        <v>81</v>
      </c>
      <c r="C10" s="57"/>
      <c r="D10" s="156" t="s">
        <v>82</v>
      </c>
      <c r="E10" s="156"/>
      <c r="F10" s="156"/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6"/>
      <c r="U10" s="156"/>
      <c r="V10" s="156"/>
      <c r="W10" s="156"/>
      <c r="X10" s="156"/>
      <c r="Y10" s="156"/>
      <c r="Z10" s="156"/>
      <c r="AA10" s="156"/>
      <c r="AB10" s="157"/>
      <c r="AC10" s="158" t="s">
        <v>83</v>
      </c>
    </row>
    <row r="11" ht="17.25">
      <c r="A11" s="51"/>
      <c r="B11" s="60" t="s">
        <v>84</v>
      </c>
      <c r="C11" s="69"/>
      <c r="D11" s="159" t="s">
        <v>85</v>
      </c>
      <c r="E11" s="159"/>
      <c r="F11" s="159"/>
      <c r="G11" s="159"/>
      <c r="H11" s="159"/>
      <c r="I11" s="159"/>
      <c r="J11" s="159"/>
      <c r="K11" s="51"/>
      <c r="L11" s="51"/>
      <c r="M11" s="51"/>
      <c r="N11" s="51"/>
      <c r="AB11" s="154"/>
      <c r="AC11" s="155">
        <v>520</v>
      </c>
    </row>
    <row r="12" ht="54" customHeight="1">
      <c r="A12" s="51"/>
      <c r="B12" s="57" t="s">
        <v>86</v>
      </c>
      <c r="C12" s="57"/>
      <c r="D12" s="72" t="s">
        <v>143</v>
      </c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53"/>
      <c r="AC12" s="53"/>
    </row>
    <row r="13" ht="17.25">
      <c r="A13" s="51"/>
      <c r="B13" s="60" t="s">
        <v>88</v>
      </c>
      <c r="C13" s="60"/>
      <c r="D13" s="160" t="s">
        <v>89</v>
      </c>
      <c r="E13" s="60"/>
      <c r="F13" s="60"/>
      <c r="G13" s="60"/>
      <c r="H13" s="60"/>
      <c r="I13" s="60"/>
      <c r="J13" s="60"/>
      <c r="K13" s="69"/>
      <c r="L13" s="51"/>
      <c r="M13" s="51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160"/>
    </row>
    <row r="14" ht="17.25">
      <c r="A14" s="51"/>
      <c r="B14" s="60"/>
      <c r="C14" s="60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</row>
    <row r="15" ht="32.25" customHeight="1">
      <c r="A15" s="161" t="s">
        <v>144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  <c r="V15" s="161"/>
      <c r="W15" s="161"/>
      <c r="X15" s="161"/>
      <c r="Y15" s="161"/>
      <c r="Z15" s="161"/>
      <c r="AA15" s="161"/>
      <c r="AB15" s="161"/>
    </row>
    <row r="16">
      <c r="A16" s="162"/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</row>
    <row r="17">
      <c r="A17" s="163" t="s">
        <v>1</v>
      </c>
      <c r="B17" s="164" t="s">
        <v>91</v>
      </c>
      <c r="C17" s="81" t="s">
        <v>92</v>
      </c>
      <c r="D17" s="81" t="s">
        <v>93</v>
      </c>
      <c r="E17" s="81" t="s">
        <v>94</v>
      </c>
      <c r="F17" s="81" t="s">
        <v>95</v>
      </c>
      <c r="G17" s="82" t="s">
        <v>145</v>
      </c>
      <c r="H17" s="81" t="s">
        <v>97</v>
      </c>
      <c r="I17" s="81" t="s">
        <v>98</v>
      </c>
      <c r="J17" s="81" t="s">
        <v>99</v>
      </c>
      <c r="K17" s="81" t="s">
        <v>146</v>
      </c>
      <c r="L17" s="83" t="s">
        <v>147</v>
      </c>
      <c r="M17" s="83" t="s">
        <v>102</v>
      </c>
      <c r="N17" s="83" t="s">
        <v>148</v>
      </c>
      <c r="O17" s="83" t="s">
        <v>149</v>
      </c>
      <c r="P17" s="83" t="s">
        <v>150</v>
      </c>
      <c r="Q17" s="83" t="s">
        <v>151</v>
      </c>
      <c r="R17" s="83" t="s">
        <v>107</v>
      </c>
      <c r="S17" s="83" t="s">
        <v>152</v>
      </c>
      <c r="T17" s="83" t="s">
        <v>153</v>
      </c>
      <c r="U17" s="83" t="s">
        <v>154</v>
      </c>
      <c r="V17" s="83" t="s">
        <v>155</v>
      </c>
      <c r="W17" s="83" t="s">
        <v>107</v>
      </c>
      <c r="X17" s="83" t="s">
        <v>108</v>
      </c>
      <c r="Y17" s="83" t="s">
        <v>156</v>
      </c>
      <c r="Z17" s="83" t="s">
        <v>157</v>
      </c>
      <c r="AA17" s="83" t="s">
        <v>158</v>
      </c>
      <c r="AB17" s="165" t="s">
        <v>159</v>
      </c>
      <c r="AC17" s="165" t="s">
        <v>160</v>
      </c>
    </row>
    <row r="18">
      <c r="A18" s="166"/>
      <c r="B18" s="167"/>
      <c r="C18" s="168"/>
      <c r="D18" s="87"/>
      <c r="E18" s="168"/>
      <c r="F18" s="87"/>
      <c r="G18" s="168"/>
      <c r="H18" s="87"/>
      <c r="I18" s="168"/>
      <c r="J18" s="87"/>
      <c r="K18" s="168"/>
      <c r="L18" s="87"/>
      <c r="M18" s="168"/>
      <c r="N18" s="87"/>
      <c r="O18" s="168"/>
      <c r="P18" s="87"/>
      <c r="Q18" s="168"/>
      <c r="R18" s="87"/>
      <c r="S18" s="168"/>
      <c r="T18" s="87"/>
      <c r="U18" s="168"/>
      <c r="V18" s="87"/>
      <c r="W18" s="168"/>
      <c r="X18" s="87"/>
      <c r="Y18" s="168"/>
      <c r="Z18" s="87"/>
      <c r="AA18" s="168"/>
      <c r="AB18" s="169"/>
      <c r="AC18" s="169"/>
    </row>
    <row r="19">
      <c r="A19" s="166"/>
      <c r="B19" s="167"/>
      <c r="C19" s="168"/>
      <c r="D19" s="87"/>
      <c r="E19" s="168"/>
      <c r="F19" s="87"/>
      <c r="G19" s="168"/>
      <c r="H19" s="87"/>
      <c r="I19" s="168"/>
      <c r="J19" s="87"/>
      <c r="K19" s="168"/>
      <c r="L19" s="87"/>
      <c r="M19" s="168"/>
      <c r="N19" s="87"/>
      <c r="O19" s="168"/>
      <c r="P19" s="87"/>
      <c r="Q19" s="168"/>
      <c r="R19" s="87"/>
      <c r="S19" s="168"/>
      <c r="T19" s="87"/>
      <c r="U19" s="168"/>
      <c r="V19" s="87"/>
      <c r="W19" s="168"/>
      <c r="X19" s="87"/>
      <c r="Y19" s="168"/>
      <c r="Z19" s="87"/>
      <c r="AA19" s="168"/>
      <c r="AB19" s="169"/>
      <c r="AC19" s="169"/>
    </row>
    <row r="20">
      <c r="A20" s="166"/>
      <c r="B20" s="167"/>
      <c r="C20" s="168"/>
      <c r="D20" s="87"/>
      <c r="E20" s="168"/>
      <c r="F20" s="87"/>
      <c r="G20" s="168"/>
      <c r="H20" s="87"/>
      <c r="I20" s="168"/>
      <c r="J20" s="87"/>
      <c r="K20" s="168"/>
      <c r="L20" s="87"/>
      <c r="M20" s="168"/>
      <c r="N20" s="87"/>
      <c r="O20" s="168"/>
      <c r="P20" s="87"/>
      <c r="Q20" s="168"/>
      <c r="R20" s="87"/>
      <c r="S20" s="168"/>
      <c r="T20" s="87"/>
      <c r="U20" s="168"/>
      <c r="V20" s="87"/>
      <c r="W20" s="168"/>
      <c r="X20" s="87"/>
      <c r="Y20" s="168"/>
      <c r="Z20" s="87"/>
      <c r="AA20" s="168"/>
      <c r="AB20" s="169"/>
      <c r="AC20" s="169"/>
    </row>
    <row r="21" ht="191.25" customHeight="1">
      <c r="A21" s="170"/>
      <c r="B21" s="17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91"/>
      <c r="Z21" s="91"/>
      <c r="AA21" s="91"/>
      <c r="AB21" s="172"/>
      <c r="AC21" s="172"/>
    </row>
    <row r="22" ht="15">
      <c r="A22" s="173">
        <v>1</v>
      </c>
      <c r="B22" s="174">
        <v>2</v>
      </c>
      <c r="C22" s="175">
        <v>3</v>
      </c>
      <c r="D22" s="175">
        <v>4</v>
      </c>
      <c r="E22" s="175">
        <v>5</v>
      </c>
      <c r="F22" s="175">
        <v>6</v>
      </c>
      <c r="G22" s="175">
        <v>7</v>
      </c>
      <c r="H22" s="175">
        <v>8</v>
      </c>
      <c r="I22" s="175">
        <v>9</v>
      </c>
      <c r="J22" s="175">
        <v>10</v>
      </c>
      <c r="K22" s="175">
        <v>11</v>
      </c>
      <c r="L22" s="175">
        <v>12</v>
      </c>
      <c r="M22" s="175">
        <v>13</v>
      </c>
      <c r="N22" s="175">
        <v>14</v>
      </c>
      <c r="O22" s="96">
        <v>15</v>
      </c>
      <c r="P22" s="96">
        <v>16</v>
      </c>
      <c r="Q22" s="96">
        <v>17</v>
      </c>
      <c r="R22" s="96">
        <v>18</v>
      </c>
      <c r="S22" s="96">
        <v>19</v>
      </c>
      <c r="T22" s="96">
        <v>20</v>
      </c>
      <c r="U22" s="96">
        <v>21</v>
      </c>
      <c r="V22" s="96">
        <v>22</v>
      </c>
      <c r="W22" s="96">
        <v>23</v>
      </c>
      <c r="X22" s="96">
        <v>24</v>
      </c>
      <c r="Y22" s="96">
        <v>25</v>
      </c>
      <c r="Z22" s="96">
        <v>26</v>
      </c>
      <c r="AA22" s="96">
        <v>27</v>
      </c>
      <c r="AB22" s="175">
        <v>28</v>
      </c>
      <c r="AC22" s="175">
        <v>29</v>
      </c>
    </row>
    <row r="23" ht="30">
      <c r="A23" s="98">
        <v>1</v>
      </c>
      <c r="B23" s="176" t="s">
        <v>113</v>
      </c>
      <c r="C23" s="121">
        <v>1916</v>
      </c>
      <c r="D23" s="121">
        <v>282</v>
      </c>
      <c r="E23" s="122">
        <f t="shared" ref="E23:E51" si="18">D23/C23</f>
        <v>0.14718162839248433</v>
      </c>
      <c r="F23" s="104">
        <v>58.100000000000001</v>
      </c>
      <c r="G23" s="104">
        <v>322.39999999999998</v>
      </c>
      <c r="H23" s="123">
        <v>95</v>
      </c>
      <c r="I23" s="104">
        <v>306.31999999999999</v>
      </c>
      <c r="J23" s="105">
        <v>5.60527</v>
      </c>
      <c r="K23" s="104">
        <v>92.299999999999997</v>
      </c>
      <c r="L23" s="104">
        <v>106.5</v>
      </c>
      <c r="M23" s="104">
        <v>92.299999999999997</v>
      </c>
      <c r="N23" s="104"/>
      <c r="O23" s="106">
        <v>0.0309193</v>
      </c>
      <c r="P23" s="107">
        <v>9.5</v>
      </c>
      <c r="Q23" s="107">
        <v>101.8</v>
      </c>
      <c r="R23" s="107">
        <v>101.8</v>
      </c>
      <c r="S23" s="107"/>
      <c r="T23" s="108">
        <v>0.0056715000000000003</v>
      </c>
      <c r="U23" s="107">
        <v>1.7</v>
      </c>
      <c r="V23" s="107">
        <v>103.5</v>
      </c>
      <c r="W23" s="107">
        <v>103.5</v>
      </c>
      <c r="X23" s="107"/>
      <c r="Y23" s="108">
        <v>0.00014320000000000001</v>
      </c>
      <c r="Z23" s="107">
        <v>0.10000000000000001</v>
      </c>
      <c r="AA23" s="104">
        <v>103.59999999999999</v>
      </c>
      <c r="AB23" s="104">
        <v>103.59999999999999</v>
      </c>
      <c r="AC23" s="104">
        <v>103.59999999999999</v>
      </c>
    </row>
    <row r="24" ht="30">
      <c r="A24" s="98">
        <f t="shared" ref="A24:A51" si="19">A23+1</f>
        <v>2</v>
      </c>
      <c r="B24" s="177" t="s">
        <v>114</v>
      </c>
      <c r="C24" s="121">
        <v>411</v>
      </c>
      <c r="D24" s="121">
        <v>411</v>
      </c>
      <c r="E24" s="122">
        <f t="shared" si="18"/>
        <v>1</v>
      </c>
      <c r="F24" s="104">
        <v>58.100000000000001</v>
      </c>
      <c r="G24" s="104">
        <v>469.89999999999998</v>
      </c>
      <c r="H24" s="123">
        <v>99</v>
      </c>
      <c r="I24" s="104">
        <v>465.19999999999999</v>
      </c>
      <c r="J24" s="110">
        <v>1.3</v>
      </c>
      <c r="K24" s="104">
        <v>140.19999999999999</v>
      </c>
      <c r="L24" s="104">
        <v>128.69999999999999</v>
      </c>
      <c r="M24" s="104">
        <v>128.69999999999999</v>
      </c>
      <c r="N24" s="107">
        <v>11.5</v>
      </c>
      <c r="O24" s="111"/>
      <c r="P24" s="107">
        <v>0</v>
      </c>
      <c r="Q24" s="107"/>
      <c r="R24" s="107">
        <v>128.69999999999999</v>
      </c>
      <c r="S24" s="107"/>
      <c r="T24" s="112"/>
      <c r="U24" s="107"/>
      <c r="V24" s="107"/>
      <c r="W24" s="107">
        <v>128.69999999999999</v>
      </c>
      <c r="X24" s="107"/>
      <c r="Y24" s="107"/>
      <c r="Z24" s="107"/>
      <c r="AA24" s="104">
        <v>128.69999999999999</v>
      </c>
      <c r="AB24" s="104">
        <v>128.69999999999999</v>
      </c>
      <c r="AC24" s="104">
        <v>128.69999999999999</v>
      </c>
    </row>
    <row r="25" ht="30">
      <c r="A25" s="98">
        <f t="shared" si="19"/>
        <v>3</v>
      </c>
      <c r="B25" s="177" t="s">
        <v>115</v>
      </c>
      <c r="C25" s="121">
        <v>1344.5999999999999</v>
      </c>
      <c r="D25" s="121">
        <v>1344.5999999999999</v>
      </c>
      <c r="E25" s="122">
        <f t="shared" si="18"/>
        <v>1</v>
      </c>
      <c r="F25" s="104">
        <v>58.100000000000001</v>
      </c>
      <c r="G25" s="104">
        <v>1537.4000000000001</v>
      </c>
      <c r="H25" s="123">
        <v>95</v>
      </c>
      <c r="I25" s="104">
        <v>1460.5999999999999</v>
      </c>
      <c r="J25" s="110">
        <v>20</v>
      </c>
      <c r="K25" s="104">
        <v>440.19999999999999</v>
      </c>
      <c r="L25" s="104">
        <v>380</v>
      </c>
      <c r="M25" s="104">
        <v>380</v>
      </c>
      <c r="N25" s="107">
        <v>60.200000000000003</v>
      </c>
      <c r="O25" s="114"/>
      <c r="P25" s="107">
        <v>0</v>
      </c>
      <c r="Q25" s="107"/>
      <c r="R25" s="107">
        <v>380</v>
      </c>
      <c r="S25" s="107"/>
      <c r="T25" s="112"/>
      <c r="U25" s="107"/>
      <c r="V25" s="107"/>
      <c r="W25" s="107">
        <v>380</v>
      </c>
      <c r="X25" s="107"/>
      <c r="Y25" s="107"/>
      <c r="Z25" s="107"/>
      <c r="AA25" s="104">
        <v>380</v>
      </c>
      <c r="AB25" s="104">
        <v>380</v>
      </c>
      <c r="AC25" s="104">
        <v>380</v>
      </c>
    </row>
    <row r="26" ht="30">
      <c r="A26" s="98">
        <f t="shared" si="19"/>
        <v>4</v>
      </c>
      <c r="B26" s="177" t="s">
        <v>116</v>
      </c>
      <c r="C26" s="121">
        <v>381</v>
      </c>
      <c r="D26" s="121">
        <v>381</v>
      </c>
      <c r="E26" s="122">
        <f t="shared" si="18"/>
        <v>1</v>
      </c>
      <c r="F26" s="104">
        <v>58.100000000000001</v>
      </c>
      <c r="G26" s="104">
        <v>435.60000000000002</v>
      </c>
      <c r="H26" s="115">
        <v>95</v>
      </c>
      <c r="I26" s="104">
        <v>413.89999999999998</v>
      </c>
      <c r="J26" s="110">
        <v>15</v>
      </c>
      <c r="K26" s="104">
        <v>124.7</v>
      </c>
      <c r="L26" s="104">
        <v>285</v>
      </c>
      <c r="M26" s="107">
        <v>124.7</v>
      </c>
      <c r="N26" s="107"/>
      <c r="O26" s="106">
        <v>0.0309193</v>
      </c>
      <c r="P26" s="107">
        <v>12.800000000000001</v>
      </c>
      <c r="Q26" s="107">
        <v>137.5</v>
      </c>
      <c r="R26" s="107">
        <v>137.5</v>
      </c>
      <c r="S26" s="107"/>
      <c r="T26" s="108">
        <v>0.0056715000000000003</v>
      </c>
      <c r="U26" s="107">
        <v>2.2999999999999998</v>
      </c>
      <c r="V26" s="107">
        <v>139.80000000000001</v>
      </c>
      <c r="W26" s="107">
        <v>139.80000000000001</v>
      </c>
      <c r="X26" s="107"/>
      <c r="Y26" s="108">
        <v>0.00014320000000000001</v>
      </c>
      <c r="Z26" s="107">
        <v>0.10000000000000001</v>
      </c>
      <c r="AA26" s="104">
        <v>139.90000000000001</v>
      </c>
      <c r="AB26" s="104">
        <v>139.90000000000001</v>
      </c>
      <c r="AC26" s="104">
        <v>139.90000000000001</v>
      </c>
    </row>
    <row r="27" ht="30">
      <c r="A27" s="98">
        <f t="shared" si="19"/>
        <v>5</v>
      </c>
      <c r="B27" s="178" t="s">
        <v>117</v>
      </c>
      <c r="C27" s="121">
        <v>1022</v>
      </c>
      <c r="D27" s="121">
        <v>966</v>
      </c>
      <c r="E27" s="122">
        <f t="shared" si="18"/>
        <v>0.9452054794520548</v>
      </c>
      <c r="F27" s="104">
        <v>58.100000000000001</v>
      </c>
      <c r="G27" s="179">
        <v>1104.5</v>
      </c>
      <c r="H27" s="180">
        <v>99</v>
      </c>
      <c r="I27" s="179">
        <v>1093.5</v>
      </c>
      <c r="J27" s="181">
        <v>3</v>
      </c>
      <c r="K27" s="179">
        <v>329.60000000000002</v>
      </c>
      <c r="L27" s="179">
        <v>297</v>
      </c>
      <c r="M27" s="181">
        <v>297</v>
      </c>
      <c r="N27" s="107">
        <v>32.600000000000001</v>
      </c>
      <c r="O27" s="182"/>
      <c r="P27" s="183">
        <v>0</v>
      </c>
      <c r="Q27" s="183"/>
      <c r="R27" s="181">
        <v>297</v>
      </c>
      <c r="S27" s="181"/>
      <c r="T27" s="184"/>
      <c r="U27" s="181"/>
      <c r="V27" s="181"/>
      <c r="W27" s="181">
        <v>297</v>
      </c>
      <c r="X27" s="181"/>
      <c r="Y27" s="181"/>
      <c r="Z27" s="181"/>
      <c r="AA27" s="179">
        <v>297</v>
      </c>
      <c r="AB27" s="179">
        <v>297</v>
      </c>
      <c r="AC27" s="179">
        <v>297</v>
      </c>
    </row>
    <row r="28" ht="30">
      <c r="A28" s="98">
        <f t="shared" si="19"/>
        <v>6</v>
      </c>
      <c r="B28" s="177" t="s">
        <v>118</v>
      </c>
      <c r="C28" s="121">
        <v>3868.4000000000001</v>
      </c>
      <c r="D28" s="185">
        <v>2221.27</v>
      </c>
      <c r="E28" s="122">
        <f t="shared" si="18"/>
        <v>0.57420897528694037</v>
      </c>
      <c r="F28" s="104">
        <v>58.100000000000001</v>
      </c>
      <c r="G28" s="179">
        <v>2539.8000000000002</v>
      </c>
      <c r="H28" s="180">
        <v>99</v>
      </c>
      <c r="I28" s="179">
        <v>2514.4000000000001</v>
      </c>
      <c r="J28" s="186">
        <v>7.8474599999999999</v>
      </c>
      <c r="K28" s="179">
        <v>757.79999999999995</v>
      </c>
      <c r="L28" s="179">
        <v>776.79999999999995</v>
      </c>
      <c r="M28" s="181">
        <v>757.79999999999995</v>
      </c>
      <c r="N28" s="107"/>
      <c r="O28" s="106">
        <v>0.0309193</v>
      </c>
      <c r="P28" s="107">
        <v>77.700000000000003</v>
      </c>
      <c r="Q28" s="107">
        <v>835.5</v>
      </c>
      <c r="R28" s="181">
        <v>776.79999999999995</v>
      </c>
      <c r="S28" s="181">
        <v>58.700000000000003</v>
      </c>
      <c r="T28" s="184"/>
      <c r="U28" s="181"/>
      <c r="V28" s="181"/>
      <c r="W28" s="181">
        <v>776.79999999999995</v>
      </c>
      <c r="X28" s="181"/>
      <c r="Y28" s="181"/>
      <c r="Z28" s="181"/>
      <c r="AA28" s="179">
        <v>776.79999999999995</v>
      </c>
      <c r="AB28" s="179">
        <v>776.79999999999995</v>
      </c>
      <c r="AC28" s="179">
        <v>776.79999999999995</v>
      </c>
    </row>
    <row r="29" ht="30">
      <c r="A29" s="98">
        <f t="shared" si="19"/>
        <v>7</v>
      </c>
      <c r="B29" s="177" t="s">
        <v>119</v>
      </c>
      <c r="C29" s="121">
        <v>1041</v>
      </c>
      <c r="D29" s="121">
        <v>1041</v>
      </c>
      <c r="E29" s="122">
        <f t="shared" si="18"/>
        <v>1</v>
      </c>
      <c r="F29" s="104">
        <v>58.100000000000001</v>
      </c>
      <c r="G29" s="179">
        <v>1190.3</v>
      </c>
      <c r="H29" s="180">
        <v>99</v>
      </c>
      <c r="I29" s="179">
        <v>1178.4000000000001</v>
      </c>
      <c r="J29" s="181">
        <v>50</v>
      </c>
      <c r="K29" s="179">
        <v>355.10000000000002</v>
      </c>
      <c r="L29" s="179">
        <v>4950</v>
      </c>
      <c r="M29" s="181">
        <v>355.10000000000002</v>
      </c>
      <c r="N29" s="107"/>
      <c r="O29" s="106">
        <v>0.0309193</v>
      </c>
      <c r="P29" s="107">
        <v>36.399999999999999</v>
      </c>
      <c r="Q29" s="107">
        <v>391.5</v>
      </c>
      <c r="R29" s="181">
        <v>391.5</v>
      </c>
      <c r="S29" s="181"/>
      <c r="T29" s="108">
        <v>0.0056715000000000003</v>
      </c>
      <c r="U29" s="181">
        <v>6.7000000000000002</v>
      </c>
      <c r="V29" s="181">
        <v>398.19999999999999</v>
      </c>
      <c r="W29" s="181">
        <v>398.19999999999999</v>
      </c>
      <c r="X29" s="181"/>
      <c r="Y29" s="108">
        <v>0.00014320000000000001</v>
      </c>
      <c r="Z29" s="181">
        <v>0.20000000000000001</v>
      </c>
      <c r="AA29" s="179">
        <v>398.39999999999998</v>
      </c>
      <c r="AB29" s="179">
        <v>398.39999999999998</v>
      </c>
      <c r="AC29" s="179">
        <v>398.39999999999998</v>
      </c>
    </row>
    <row r="30" ht="30">
      <c r="A30" s="98">
        <f t="shared" si="19"/>
        <v>8</v>
      </c>
      <c r="B30" s="177" t="s">
        <v>120</v>
      </c>
      <c r="C30" s="121">
        <v>1783</v>
      </c>
      <c r="D30" s="121">
        <v>1245</v>
      </c>
      <c r="E30" s="122">
        <f t="shared" si="18"/>
        <v>0.69826135726303984</v>
      </c>
      <c r="F30" s="104">
        <v>58.100000000000001</v>
      </c>
      <c r="G30" s="179">
        <v>1423.5</v>
      </c>
      <c r="H30" s="180">
        <v>99</v>
      </c>
      <c r="I30" s="179">
        <v>1409.3</v>
      </c>
      <c r="J30" s="181">
        <v>4</v>
      </c>
      <c r="K30" s="179">
        <v>424.69999999999999</v>
      </c>
      <c r="L30" s="179">
        <v>396</v>
      </c>
      <c r="M30" s="181">
        <v>396</v>
      </c>
      <c r="N30" s="107">
        <v>28.699999999999999</v>
      </c>
      <c r="O30" s="187"/>
      <c r="P30" s="107">
        <v>0</v>
      </c>
      <c r="Q30" s="107"/>
      <c r="R30" s="181">
        <v>396</v>
      </c>
      <c r="S30" s="181"/>
      <c r="T30" s="184"/>
      <c r="U30" s="181"/>
      <c r="V30" s="181"/>
      <c r="W30" s="181">
        <v>396</v>
      </c>
      <c r="X30" s="181"/>
      <c r="Y30" s="181"/>
      <c r="Z30" s="181"/>
      <c r="AA30" s="179">
        <v>396</v>
      </c>
      <c r="AB30" s="179">
        <v>396</v>
      </c>
      <c r="AC30" s="179">
        <v>396</v>
      </c>
    </row>
    <row r="31" ht="30">
      <c r="A31" s="98">
        <f t="shared" si="19"/>
        <v>9</v>
      </c>
      <c r="B31" s="177" t="s">
        <v>121</v>
      </c>
      <c r="C31" s="121">
        <v>1299</v>
      </c>
      <c r="D31" s="121">
        <v>1656</v>
      </c>
      <c r="E31" s="122">
        <f t="shared" si="18"/>
        <v>1.2748267898383372</v>
      </c>
      <c r="F31" s="104">
        <v>58.100000000000001</v>
      </c>
      <c r="G31" s="179">
        <v>1893.5</v>
      </c>
      <c r="H31" s="180">
        <v>95</v>
      </c>
      <c r="I31" s="179">
        <v>1798.8</v>
      </c>
      <c r="J31" s="181">
        <v>100</v>
      </c>
      <c r="K31" s="179">
        <v>542.10000000000002</v>
      </c>
      <c r="L31" s="179">
        <v>1900</v>
      </c>
      <c r="M31" s="181">
        <v>542.10000000000002</v>
      </c>
      <c r="N31" s="107"/>
      <c r="O31" s="106">
        <v>0.0309193</v>
      </c>
      <c r="P31" s="107">
        <v>55.600000000000001</v>
      </c>
      <c r="Q31" s="107">
        <v>597.70000000000005</v>
      </c>
      <c r="R31" s="181">
        <v>597.70000000000005</v>
      </c>
      <c r="S31" s="181"/>
      <c r="T31" s="108">
        <v>0.0056715000000000003</v>
      </c>
      <c r="U31" s="181">
        <v>10.300000000000001</v>
      </c>
      <c r="V31" s="181">
        <v>608</v>
      </c>
      <c r="W31" s="181">
        <v>608</v>
      </c>
      <c r="X31" s="181"/>
      <c r="Y31" s="108">
        <v>0.00014320000000000001</v>
      </c>
      <c r="Z31" s="181">
        <v>0.29999999999999999</v>
      </c>
      <c r="AA31" s="179">
        <v>608.29999999999995</v>
      </c>
      <c r="AB31" s="179">
        <v>608.29999999999995</v>
      </c>
      <c r="AC31" s="179">
        <v>608.29999999999995</v>
      </c>
    </row>
    <row r="32" ht="30">
      <c r="A32" s="98">
        <f t="shared" si="19"/>
        <v>10</v>
      </c>
      <c r="B32" s="177" t="s">
        <v>122</v>
      </c>
      <c r="C32" s="121">
        <v>1325</v>
      </c>
      <c r="D32" s="121">
        <v>1325</v>
      </c>
      <c r="E32" s="122">
        <f t="shared" si="18"/>
        <v>1</v>
      </c>
      <c r="F32" s="104">
        <v>58.100000000000001</v>
      </c>
      <c r="G32" s="179">
        <v>1515</v>
      </c>
      <c r="H32" s="180">
        <v>95</v>
      </c>
      <c r="I32" s="179">
        <v>1439.3</v>
      </c>
      <c r="J32" s="188">
        <v>4.0999999999999996</v>
      </c>
      <c r="K32" s="179">
        <v>433.80000000000001</v>
      </c>
      <c r="L32" s="189">
        <v>77.900000000000006</v>
      </c>
      <c r="M32" s="181">
        <v>77.900000000000006</v>
      </c>
      <c r="N32" s="107">
        <v>355.89999999999998</v>
      </c>
      <c r="O32" s="106"/>
      <c r="P32" s="107">
        <v>0</v>
      </c>
      <c r="Q32" s="107"/>
      <c r="R32" s="181">
        <v>77.900000000000006</v>
      </c>
      <c r="S32" s="181"/>
      <c r="T32" s="117"/>
      <c r="U32" s="181"/>
      <c r="V32" s="181"/>
      <c r="W32" s="181">
        <v>77.900000000000006</v>
      </c>
      <c r="X32" s="181"/>
      <c r="Y32" s="181"/>
      <c r="Z32" s="181"/>
      <c r="AA32" s="179">
        <v>77.900000000000006</v>
      </c>
      <c r="AB32" s="179">
        <v>77.900000000000006</v>
      </c>
      <c r="AC32" s="179">
        <v>77.900000000000006</v>
      </c>
    </row>
    <row r="33" ht="30">
      <c r="A33" s="98">
        <f t="shared" si="19"/>
        <v>11</v>
      </c>
      <c r="B33" s="177" t="s">
        <v>123</v>
      </c>
      <c r="C33" s="121">
        <v>1823</v>
      </c>
      <c r="D33" s="121">
        <v>1823</v>
      </c>
      <c r="E33" s="122">
        <f t="shared" si="18"/>
        <v>1</v>
      </c>
      <c r="F33" s="104">
        <v>58.100000000000001</v>
      </c>
      <c r="G33" s="179">
        <v>2084.4000000000001</v>
      </c>
      <c r="H33" s="180">
        <v>99</v>
      </c>
      <c r="I33" s="179">
        <v>2063.5999999999999</v>
      </c>
      <c r="J33" s="188">
        <v>5.6959600000000004</v>
      </c>
      <c r="K33" s="179">
        <v>621.89999999999998</v>
      </c>
      <c r="L33" s="179">
        <v>563.89999999999998</v>
      </c>
      <c r="M33" s="181">
        <v>563.89999999999998</v>
      </c>
      <c r="N33" s="107">
        <v>58</v>
      </c>
      <c r="O33" s="111"/>
      <c r="P33" s="107">
        <v>0</v>
      </c>
      <c r="Q33" s="107"/>
      <c r="R33" s="181">
        <v>563.89999999999998</v>
      </c>
      <c r="S33" s="181"/>
      <c r="T33" s="184"/>
      <c r="U33" s="181"/>
      <c r="V33" s="181"/>
      <c r="W33" s="181">
        <v>563.89999999999998</v>
      </c>
      <c r="X33" s="181"/>
      <c r="Y33" s="181"/>
      <c r="Z33" s="181"/>
      <c r="AA33" s="179">
        <v>563.89999999999998</v>
      </c>
      <c r="AB33" s="179">
        <v>563.89999999999998</v>
      </c>
      <c r="AC33" s="179">
        <v>563.89999999999998</v>
      </c>
    </row>
    <row r="34" ht="30">
      <c r="A34" s="98">
        <f t="shared" si="19"/>
        <v>12</v>
      </c>
      <c r="B34" s="177" t="s">
        <v>124</v>
      </c>
      <c r="C34" s="121">
        <v>3939</v>
      </c>
      <c r="D34" s="121">
        <v>3939</v>
      </c>
      <c r="E34" s="122">
        <f t="shared" si="18"/>
        <v>1</v>
      </c>
      <c r="F34" s="104">
        <v>58.100000000000001</v>
      </c>
      <c r="G34" s="179">
        <v>4503.8999999999996</v>
      </c>
      <c r="H34" s="180">
        <v>99</v>
      </c>
      <c r="I34" s="179">
        <v>4458.8999999999996</v>
      </c>
      <c r="J34" s="181">
        <v>20</v>
      </c>
      <c r="K34" s="179">
        <v>1343.8</v>
      </c>
      <c r="L34" s="179">
        <v>1980</v>
      </c>
      <c r="M34" s="181">
        <v>1343.8</v>
      </c>
      <c r="N34" s="107"/>
      <c r="O34" s="106">
        <v>0.0309193</v>
      </c>
      <c r="P34" s="183">
        <v>137.90000000000001</v>
      </c>
      <c r="Q34" s="190">
        <v>1481.7</v>
      </c>
      <c r="R34" s="181">
        <v>1481.7</v>
      </c>
      <c r="S34" s="181"/>
      <c r="T34" s="108">
        <v>0.0056715000000000003</v>
      </c>
      <c r="U34" s="181">
        <v>25.300000000000001</v>
      </c>
      <c r="V34" s="179">
        <v>1507</v>
      </c>
      <c r="W34" s="181">
        <v>1507</v>
      </c>
      <c r="X34" s="181"/>
      <c r="Y34" s="108">
        <v>0.00014320000000000001</v>
      </c>
      <c r="Z34" s="181">
        <v>0.59999999999999998</v>
      </c>
      <c r="AA34" s="179">
        <v>1507.5999999999999</v>
      </c>
      <c r="AB34" s="179">
        <v>1507.5999999999999</v>
      </c>
      <c r="AC34" s="179">
        <v>1507.5999999999999</v>
      </c>
    </row>
    <row r="35" ht="30">
      <c r="A35" s="98">
        <f t="shared" si="19"/>
        <v>13</v>
      </c>
      <c r="B35" s="177" t="s">
        <v>125</v>
      </c>
      <c r="C35" s="121">
        <v>904</v>
      </c>
      <c r="D35" s="121">
        <v>1088</v>
      </c>
      <c r="E35" s="122">
        <f t="shared" si="18"/>
        <v>1.2035398230088497</v>
      </c>
      <c r="F35" s="104">
        <v>58.100000000000001</v>
      </c>
      <c r="G35" s="179">
        <v>1244</v>
      </c>
      <c r="H35" s="180">
        <v>99</v>
      </c>
      <c r="I35" s="179">
        <v>1231.5999999999999</v>
      </c>
      <c r="J35" s="181">
        <v>6</v>
      </c>
      <c r="K35" s="179">
        <v>371.19999999999999</v>
      </c>
      <c r="L35" s="179">
        <v>594</v>
      </c>
      <c r="M35" s="181">
        <v>371.19999999999999</v>
      </c>
      <c r="N35" s="183"/>
      <c r="O35" s="106">
        <v>0.0309193</v>
      </c>
      <c r="P35" s="107">
        <v>38.100000000000001</v>
      </c>
      <c r="Q35" s="107">
        <v>409.30000000000001</v>
      </c>
      <c r="R35" s="181">
        <v>409.30000000000001</v>
      </c>
      <c r="S35" s="181"/>
      <c r="T35" s="108">
        <v>0.0056715000000000003</v>
      </c>
      <c r="U35" s="181">
        <v>7</v>
      </c>
      <c r="V35" s="181">
        <v>416.30000000000001</v>
      </c>
      <c r="W35" s="181">
        <v>416.30000000000001</v>
      </c>
      <c r="X35" s="181"/>
      <c r="Y35" s="108">
        <v>0.00014320000000000001</v>
      </c>
      <c r="Z35" s="181">
        <v>0.20000000000000001</v>
      </c>
      <c r="AA35" s="179">
        <v>416.5</v>
      </c>
      <c r="AB35" s="179">
        <v>416.5</v>
      </c>
      <c r="AC35" s="179">
        <v>416.5</v>
      </c>
    </row>
    <row r="36" ht="30">
      <c r="A36" s="98">
        <f t="shared" si="19"/>
        <v>14</v>
      </c>
      <c r="B36" s="177" t="s">
        <v>126</v>
      </c>
      <c r="C36" s="121">
        <v>988</v>
      </c>
      <c r="D36" s="121">
        <v>856</v>
      </c>
      <c r="E36" s="122">
        <f t="shared" si="18"/>
        <v>0.8663967611336032</v>
      </c>
      <c r="F36" s="104">
        <v>58.100000000000001</v>
      </c>
      <c r="G36" s="179">
        <v>978.79999999999995</v>
      </c>
      <c r="H36" s="180">
        <v>99</v>
      </c>
      <c r="I36" s="179">
        <v>969</v>
      </c>
      <c r="J36" s="181">
        <v>4</v>
      </c>
      <c r="K36" s="179">
        <v>292</v>
      </c>
      <c r="L36" s="179">
        <v>396</v>
      </c>
      <c r="M36" s="181">
        <v>292</v>
      </c>
      <c r="N36" s="183"/>
      <c r="O36" s="106">
        <v>0.0309193</v>
      </c>
      <c r="P36" s="107">
        <v>30</v>
      </c>
      <c r="Q36" s="107">
        <v>322</v>
      </c>
      <c r="R36" s="181">
        <v>322</v>
      </c>
      <c r="S36" s="181"/>
      <c r="T36" s="108">
        <v>0.0056715000000000003</v>
      </c>
      <c r="U36" s="181">
        <v>5.5</v>
      </c>
      <c r="V36" s="181">
        <v>327.5</v>
      </c>
      <c r="W36" s="181">
        <v>327.5</v>
      </c>
      <c r="X36" s="181"/>
      <c r="Y36" s="108">
        <v>0.00014320000000000001</v>
      </c>
      <c r="Z36" s="181">
        <v>0.10000000000000001</v>
      </c>
      <c r="AA36" s="179">
        <v>327.60000000000002</v>
      </c>
      <c r="AB36" s="179">
        <v>327.60000000000002</v>
      </c>
      <c r="AC36" s="179">
        <v>327.60000000000002</v>
      </c>
    </row>
    <row r="37" ht="30">
      <c r="A37" s="98">
        <f t="shared" si="19"/>
        <v>15</v>
      </c>
      <c r="B37" s="177" t="s">
        <v>127</v>
      </c>
      <c r="C37" s="121">
        <v>776.39999999999998</v>
      </c>
      <c r="D37" s="121">
        <v>776.39999999999998</v>
      </c>
      <c r="E37" s="122">
        <f t="shared" si="18"/>
        <v>1</v>
      </c>
      <c r="F37" s="104">
        <v>58.100000000000001</v>
      </c>
      <c r="G37" s="179">
        <v>887.70000000000005</v>
      </c>
      <c r="H37" s="180">
        <v>99</v>
      </c>
      <c r="I37" s="179">
        <v>878.89999999999998</v>
      </c>
      <c r="J37" s="181">
        <v>30</v>
      </c>
      <c r="K37" s="179">
        <v>264.89999999999998</v>
      </c>
      <c r="L37" s="179">
        <v>2970</v>
      </c>
      <c r="M37" s="181">
        <v>264.89999999999998</v>
      </c>
      <c r="N37" s="183"/>
      <c r="O37" s="106">
        <v>0.0309193</v>
      </c>
      <c r="P37" s="107">
        <v>27.199999999999999</v>
      </c>
      <c r="Q37" s="107">
        <v>292.10000000000002</v>
      </c>
      <c r="R37" s="181">
        <v>292.10000000000002</v>
      </c>
      <c r="S37" s="181"/>
      <c r="T37" s="108">
        <v>0.0056715000000000003</v>
      </c>
      <c r="U37" s="181">
        <v>5</v>
      </c>
      <c r="V37" s="181">
        <v>297.10000000000002</v>
      </c>
      <c r="W37" s="181">
        <v>297.10000000000002</v>
      </c>
      <c r="X37" s="181"/>
      <c r="Y37" s="108">
        <v>0.00014320000000000001</v>
      </c>
      <c r="Z37" s="181">
        <v>0.10000000000000001</v>
      </c>
      <c r="AA37" s="179">
        <v>297.19999999999999</v>
      </c>
      <c r="AB37" s="179">
        <v>297.19999999999999</v>
      </c>
      <c r="AC37" s="179">
        <v>297.19999999999999</v>
      </c>
    </row>
    <row r="38" ht="30">
      <c r="A38" s="98">
        <f t="shared" si="19"/>
        <v>16</v>
      </c>
      <c r="B38" s="177" t="s">
        <v>128</v>
      </c>
      <c r="C38" s="121">
        <v>528</v>
      </c>
      <c r="D38" s="121">
        <v>528</v>
      </c>
      <c r="E38" s="122">
        <f t="shared" si="18"/>
        <v>1</v>
      </c>
      <c r="F38" s="104">
        <v>58.100000000000001</v>
      </c>
      <c r="G38" s="179">
        <v>603.70000000000005</v>
      </c>
      <c r="H38" s="180">
        <v>95</v>
      </c>
      <c r="I38" s="179">
        <v>573.5</v>
      </c>
      <c r="J38" s="181">
        <v>9</v>
      </c>
      <c r="K38" s="179">
        <v>172.90000000000001</v>
      </c>
      <c r="L38" s="179">
        <v>171</v>
      </c>
      <c r="M38" s="181">
        <v>171</v>
      </c>
      <c r="N38" s="183">
        <v>1.8999999999999999</v>
      </c>
      <c r="O38" s="111"/>
      <c r="P38" s="183">
        <v>0</v>
      </c>
      <c r="Q38" s="183"/>
      <c r="R38" s="181">
        <v>171</v>
      </c>
      <c r="S38" s="181"/>
      <c r="T38" s="184"/>
      <c r="U38" s="181"/>
      <c r="V38" s="181"/>
      <c r="W38" s="181">
        <v>171</v>
      </c>
      <c r="X38" s="181"/>
      <c r="Y38" s="181"/>
      <c r="Z38" s="181"/>
      <c r="AA38" s="179">
        <v>171</v>
      </c>
      <c r="AB38" s="179">
        <v>171</v>
      </c>
      <c r="AC38" s="179">
        <v>171</v>
      </c>
    </row>
    <row r="39" ht="30">
      <c r="A39" s="98">
        <f t="shared" si="19"/>
        <v>17</v>
      </c>
      <c r="B39" s="177" t="s">
        <v>129</v>
      </c>
      <c r="C39" s="121">
        <v>2530</v>
      </c>
      <c r="D39" s="121">
        <v>240</v>
      </c>
      <c r="E39" s="122">
        <f t="shared" si="18"/>
        <v>0.094861660079051377</v>
      </c>
      <c r="F39" s="104">
        <v>58.100000000000001</v>
      </c>
      <c r="G39" s="179">
        <v>274.39999999999998</v>
      </c>
      <c r="H39" s="180">
        <v>99</v>
      </c>
      <c r="I39" s="179">
        <v>271.69999999999999</v>
      </c>
      <c r="J39" s="186">
        <v>2.7473700000000001</v>
      </c>
      <c r="K39" s="179">
        <v>81.900000000000006</v>
      </c>
      <c r="L39" s="179">
        <v>272</v>
      </c>
      <c r="M39" s="181">
        <v>81.900000000000006</v>
      </c>
      <c r="N39" s="183"/>
      <c r="O39" s="106">
        <v>0.0309193</v>
      </c>
      <c r="P39" s="183">
        <v>8.4000000000000004</v>
      </c>
      <c r="Q39" s="183">
        <v>90.299999999999997</v>
      </c>
      <c r="R39" s="181">
        <v>90.299999999999997</v>
      </c>
      <c r="S39" s="181"/>
      <c r="T39" s="108">
        <v>0.0056715000000000003</v>
      </c>
      <c r="U39" s="181">
        <v>1.5</v>
      </c>
      <c r="V39" s="181">
        <v>91.799999999999997</v>
      </c>
      <c r="W39" s="181">
        <v>91.799999999999997</v>
      </c>
      <c r="X39" s="181"/>
      <c r="Y39" s="108">
        <v>0.00014320000000000001</v>
      </c>
      <c r="Z39" s="181">
        <v>0.10000000000000001</v>
      </c>
      <c r="AA39" s="179">
        <v>91.900000000000006</v>
      </c>
      <c r="AB39" s="179">
        <v>91.900000000000006</v>
      </c>
      <c r="AC39" s="179">
        <v>91.900000000000006</v>
      </c>
    </row>
    <row r="40" ht="30">
      <c r="A40" s="98">
        <f t="shared" si="19"/>
        <v>18</v>
      </c>
      <c r="B40" s="177" t="s">
        <v>130</v>
      </c>
      <c r="C40" s="121">
        <v>1656</v>
      </c>
      <c r="D40" s="121">
        <v>125</v>
      </c>
      <c r="E40" s="122">
        <f t="shared" si="18"/>
        <v>0.075483091787439616</v>
      </c>
      <c r="F40" s="104">
        <v>58.100000000000001</v>
      </c>
      <c r="G40" s="179">
        <v>142.90000000000001</v>
      </c>
      <c r="H40" s="191">
        <v>90</v>
      </c>
      <c r="I40" s="179">
        <v>128.59999999999999</v>
      </c>
      <c r="J40" s="181">
        <v>90</v>
      </c>
      <c r="K40" s="179">
        <v>38.799999999999997</v>
      </c>
      <c r="L40" s="179">
        <v>810</v>
      </c>
      <c r="M40" s="181">
        <v>38.799999999999997</v>
      </c>
      <c r="N40" s="183"/>
      <c r="O40" s="106">
        <v>0.0309193</v>
      </c>
      <c r="P40" s="183">
        <v>4</v>
      </c>
      <c r="Q40" s="183">
        <v>42.799999999999997</v>
      </c>
      <c r="R40" s="181">
        <v>42.799999999999997</v>
      </c>
      <c r="S40" s="181"/>
      <c r="T40" s="108">
        <v>0.0056715000000000003</v>
      </c>
      <c r="U40" s="181">
        <v>0.69999999999999996</v>
      </c>
      <c r="V40" s="181">
        <v>43.5</v>
      </c>
      <c r="W40" s="181">
        <v>43.5</v>
      </c>
      <c r="X40" s="181"/>
      <c r="Y40" s="108">
        <v>0.00014320000000000001</v>
      </c>
      <c r="Z40" s="181">
        <v>0</v>
      </c>
      <c r="AA40" s="179">
        <v>43.5</v>
      </c>
      <c r="AB40" s="179">
        <v>43.5</v>
      </c>
      <c r="AC40" s="179">
        <v>43.5</v>
      </c>
    </row>
    <row r="41" ht="30">
      <c r="A41" s="98">
        <f t="shared" si="19"/>
        <v>19</v>
      </c>
      <c r="B41" s="177" t="s">
        <v>131</v>
      </c>
      <c r="C41" s="121">
        <v>1165</v>
      </c>
      <c r="D41" s="121">
        <v>900</v>
      </c>
      <c r="E41" s="122">
        <f t="shared" si="18"/>
        <v>0.77253218884120167</v>
      </c>
      <c r="F41" s="104">
        <v>58.100000000000001</v>
      </c>
      <c r="G41" s="179">
        <v>1029.0999999999999</v>
      </c>
      <c r="H41" s="180">
        <v>95</v>
      </c>
      <c r="I41" s="179">
        <v>977.60000000000002</v>
      </c>
      <c r="J41" s="181">
        <v>20.100000000000001</v>
      </c>
      <c r="K41" s="179">
        <v>294.60000000000002</v>
      </c>
      <c r="L41" s="179">
        <v>381.89999999999998</v>
      </c>
      <c r="M41" s="181">
        <v>294.60000000000002</v>
      </c>
      <c r="N41" s="183"/>
      <c r="O41" s="106">
        <v>0.0309193</v>
      </c>
      <c r="P41" s="183">
        <v>30.199999999999999</v>
      </c>
      <c r="Q41" s="183">
        <v>324.80000000000001</v>
      </c>
      <c r="R41" s="181">
        <v>324.80000000000001</v>
      </c>
      <c r="S41" s="181"/>
      <c r="T41" s="108">
        <v>0.0056715000000000003</v>
      </c>
      <c r="U41" s="181">
        <v>5.5</v>
      </c>
      <c r="V41" s="181">
        <v>330.30000000000001</v>
      </c>
      <c r="W41" s="181">
        <v>330.30000000000001</v>
      </c>
      <c r="X41" s="181"/>
      <c r="Y41" s="108">
        <v>0.00014320000000000001</v>
      </c>
      <c r="Z41" s="181">
        <v>0.10000000000000001</v>
      </c>
      <c r="AA41" s="179">
        <v>330.39999999999998</v>
      </c>
      <c r="AB41" s="179">
        <v>330.39999999999998</v>
      </c>
      <c r="AC41" s="179">
        <v>330.39999999999998</v>
      </c>
    </row>
    <row r="42" ht="30">
      <c r="A42" s="98">
        <f t="shared" si="19"/>
        <v>20</v>
      </c>
      <c r="B42" s="177" t="s">
        <v>132</v>
      </c>
      <c r="C42" s="121">
        <v>848</v>
      </c>
      <c r="D42" s="121">
        <v>848</v>
      </c>
      <c r="E42" s="122">
        <f t="shared" si="18"/>
        <v>1</v>
      </c>
      <c r="F42" s="104">
        <v>58.100000000000001</v>
      </c>
      <c r="G42" s="179">
        <v>969.60000000000002</v>
      </c>
      <c r="H42" s="180">
        <v>99</v>
      </c>
      <c r="I42" s="179">
        <v>959.89999999999998</v>
      </c>
      <c r="J42" s="181">
        <v>50</v>
      </c>
      <c r="K42" s="179">
        <v>289.30000000000001</v>
      </c>
      <c r="L42" s="179">
        <v>4950</v>
      </c>
      <c r="M42" s="181">
        <v>289.30000000000001</v>
      </c>
      <c r="N42" s="183"/>
      <c r="O42" s="106">
        <v>0.0309193</v>
      </c>
      <c r="P42" s="183">
        <v>29.699999999999999</v>
      </c>
      <c r="Q42" s="183">
        <v>319</v>
      </c>
      <c r="R42" s="181">
        <v>319</v>
      </c>
      <c r="S42" s="181"/>
      <c r="T42" s="108">
        <v>0.0056715000000000003</v>
      </c>
      <c r="U42" s="181">
        <v>5.4000000000000004</v>
      </c>
      <c r="V42" s="181">
        <v>324.39999999999998</v>
      </c>
      <c r="W42" s="181">
        <v>324.39999999999998</v>
      </c>
      <c r="X42" s="181"/>
      <c r="Y42" s="108">
        <v>0.00014320000000000001</v>
      </c>
      <c r="Z42" s="181">
        <v>0.10000000000000001</v>
      </c>
      <c r="AA42" s="179">
        <v>324.5</v>
      </c>
      <c r="AB42" s="179">
        <v>324.5</v>
      </c>
      <c r="AC42" s="179">
        <v>324.5</v>
      </c>
    </row>
    <row r="43" ht="30">
      <c r="A43" s="98">
        <f t="shared" si="19"/>
        <v>21</v>
      </c>
      <c r="B43" s="177" t="s">
        <v>133</v>
      </c>
      <c r="C43" s="121">
        <v>1480</v>
      </c>
      <c r="D43" s="121">
        <v>1480</v>
      </c>
      <c r="E43" s="122">
        <f t="shared" si="18"/>
        <v>1</v>
      </c>
      <c r="F43" s="104">
        <v>58.100000000000001</v>
      </c>
      <c r="G43" s="179">
        <v>1692.2</v>
      </c>
      <c r="H43" s="180">
        <v>99</v>
      </c>
      <c r="I43" s="179">
        <v>1675.3</v>
      </c>
      <c r="J43" s="186">
        <v>3.0459999999999998</v>
      </c>
      <c r="K43" s="181">
        <v>504.89999999999998</v>
      </c>
      <c r="L43" s="179">
        <v>301.5</v>
      </c>
      <c r="M43" s="181">
        <v>301.5</v>
      </c>
      <c r="N43" s="183">
        <v>203.40000000000001</v>
      </c>
      <c r="O43" s="111"/>
      <c r="P43" s="183">
        <v>0</v>
      </c>
      <c r="Q43" s="183"/>
      <c r="R43" s="181">
        <v>301.5</v>
      </c>
      <c r="S43" s="181"/>
      <c r="T43" s="184"/>
      <c r="U43" s="181"/>
      <c r="V43" s="181"/>
      <c r="W43" s="181">
        <v>301.5</v>
      </c>
      <c r="X43" s="181"/>
      <c r="Y43" s="181"/>
      <c r="Z43" s="181"/>
      <c r="AA43" s="179">
        <v>301.5</v>
      </c>
      <c r="AB43" s="179">
        <v>301.5</v>
      </c>
      <c r="AC43" s="179">
        <v>301.5</v>
      </c>
    </row>
    <row r="44" ht="30">
      <c r="A44" s="98">
        <f t="shared" si="19"/>
        <v>22</v>
      </c>
      <c r="B44" s="177" t="s">
        <v>134</v>
      </c>
      <c r="C44" s="121">
        <v>823</v>
      </c>
      <c r="D44" s="121">
        <v>823</v>
      </c>
      <c r="E44" s="122">
        <f t="shared" si="18"/>
        <v>1</v>
      </c>
      <c r="F44" s="104">
        <v>58.100000000000001</v>
      </c>
      <c r="G44" s="179">
        <v>941</v>
      </c>
      <c r="H44" s="180">
        <v>95</v>
      </c>
      <c r="I44" s="179">
        <v>894</v>
      </c>
      <c r="J44" s="188">
        <v>32.238999999999997</v>
      </c>
      <c r="K44" s="181">
        <v>269.39999999999998</v>
      </c>
      <c r="L44" s="179">
        <v>612.5</v>
      </c>
      <c r="M44" s="181">
        <v>269.39999999999998</v>
      </c>
      <c r="N44" s="183"/>
      <c r="O44" s="106">
        <v>0.0309193</v>
      </c>
      <c r="P44" s="183">
        <v>27.600000000000001</v>
      </c>
      <c r="Q44" s="183">
        <v>297</v>
      </c>
      <c r="R44" s="181">
        <v>297</v>
      </c>
      <c r="S44" s="181"/>
      <c r="T44" s="108">
        <v>0.0056715000000000003</v>
      </c>
      <c r="U44" s="181">
        <v>5.0999999999999996</v>
      </c>
      <c r="V44" s="181">
        <v>302.10000000000002</v>
      </c>
      <c r="W44" s="181">
        <v>302.10000000000002</v>
      </c>
      <c r="X44" s="181"/>
      <c r="Y44" s="108">
        <v>0.00014320000000000001</v>
      </c>
      <c r="Z44" s="181">
        <v>0.10000000000000001</v>
      </c>
      <c r="AA44" s="179">
        <v>302.19999999999999</v>
      </c>
      <c r="AB44" s="179">
        <v>302.19999999999999</v>
      </c>
      <c r="AC44" s="179">
        <v>302.19999999999999</v>
      </c>
    </row>
    <row r="45" ht="30">
      <c r="A45" s="98">
        <f t="shared" si="19"/>
        <v>23</v>
      </c>
      <c r="B45" s="177" t="s">
        <v>135</v>
      </c>
      <c r="C45" s="121">
        <v>305</v>
      </c>
      <c r="D45" s="121">
        <v>689</v>
      </c>
      <c r="E45" s="122">
        <f t="shared" si="18"/>
        <v>2.2590163934426228</v>
      </c>
      <c r="F45" s="104">
        <v>58.100000000000001</v>
      </c>
      <c r="G45" s="179">
        <v>787.79999999999995</v>
      </c>
      <c r="H45" s="180">
        <v>99</v>
      </c>
      <c r="I45" s="179">
        <v>780</v>
      </c>
      <c r="J45" s="181">
        <v>3</v>
      </c>
      <c r="K45" s="181">
        <v>235.09999999999999</v>
      </c>
      <c r="L45" s="179">
        <v>297</v>
      </c>
      <c r="M45" s="181">
        <v>235.09999999999999</v>
      </c>
      <c r="N45" s="183"/>
      <c r="O45" s="106">
        <v>0.0309193</v>
      </c>
      <c r="P45" s="183">
        <v>24.100000000000001</v>
      </c>
      <c r="Q45" s="183">
        <v>259.19999999999999</v>
      </c>
      <c r="R45" s="181">
        <v>259.19999999999999</v>
      </c>
      <c r="S45" s="181"/>
      <c r="T45" s="108">
        <v>0.0056715000000000003</v>
      </c>
      <c r="U45" s="181">
        <v>4.4000000000000004</v>
      </c>
      <c r="V45" s="181">
        <v>263.60000000000002</v>
      </c>
      <c r="W45" s="181">
        <v>263.60000000000002</v>
      </c>
      <c r="X45" s="181"/>
      <c r="Y45" s="108">
        <v>0.00014320000000000001</v>
      </c>
      <c r="Z45" s="181">
        <v>0.10000000000000001</v>
      </c>
      <c r="AA45" s="179">
        <v>263.69999999999999</v>
      </c>
      <c r="AB45" s="179">
        <v>263.69999999999999</v>
      </c>
      <c r="AC45" s="179">
        <v>263.69999999999999</v>
      </c>
    </row>
    <row r="46" ht="30">
      <c r="A46" s="98">
        <f t="shared" si="19"/>
        <v>24</v>
      </c>
      <c r="B46" s="177" t="s">
        <v>136</v>
      </c>
      <c r="C46" s="121">
        <v>7365.8999999999996</v>
      </c>
      <c r="D46" s="121">
        <v>1233.9000000000001</v>
      </c>
      <c r="E46" s="122">
        <f t="shared" si="18"/>
        <v>0.16751517126216758</v>
      </c>
      <c r="F46" s="104">
        <v>58.100000000000001</v>
      </c>
      <c r="G46" s="179">
        <v>1410.9000000000001</v>
      </c>
      <c r="H46" s="180">
        <v>99</v>
      </c>
      <c r="I46" s="179">
        <v>1396.7</v>
      </c>
      <c r="J46" s="188">
        <v>4.4720000000000004</v>
      </c>
      <c r="K46" s="181">
        <v>420.89999999999998</v>
      </c>
      <c r="L46" s="181">
        <v>442.69999999999999</v>
      </c>
      <c r="M46" s="181">
        <v>420.89999999999998</v>
      </c>
      <c r="N46" s="183"/>
      <c r="O46" s="106">
        <v>0.0309193</v>
      </c>
      <c r="P46" s="183">
        <v>43.200000000000003</v>
      </c>
      <c r="Q46" s="183">
        <v>464.10000000000002</v>
      </c>
      <c r="R46" s="181">
        <v>442.69999999999999</v>
      </c>
      <c r="S46" s="181">
        <v>21.399999999999999</v>
      </c>
      <c r="T46" s="184"/>
      <c r="U46" s="181"/>
      <c r="V46" s="181"/>
      <c r="W46" s="181">
        <v>442.69999999999999</v>
      </c>
      <c r="X46" s="181"/>
      <c r="Y46" s="181"/>
      <c r="Z46" s="181"/>
      <c r="AA46" s="179">
        <v>442.69999999999999</v>
      </c>
      <c r="AB46" s="179">
        <v>442.69999999999999</v>
      </c>
      <c r="AC46" s="179">
        <v>442.69999999999999</v>
      </c>
    </row>
    <row r="47" ht="30">
      <c r="A47" s="98">
        <f t="shared" si="19"/>
        <v>25</v>
      </c>
      <c r="B47" s="177" t="s">
        <v>137</v>
      </c>
      <c r="C47" s="121">
        <v>1633.4000000000001</v>
      </c>
      <c r="D47" s="121">
        <v>1633.4000000000001</v>
      </c>
      <c r="E47" s="122">
        <f t="shared" si="18"/>
        <v>1</v>
      </c>
      <c r="F47" s="104">
        <v>58.100000000000001</v>
      </c>
      <c r="G47" s="179">
        <v>1867.5999999999999</v>
      </c>
      <c r="H47" s="180">
        <v>99</v>
      </c>
      <c r="I47" s="179">
        <v>1849</v>
      </c>
      <c r="J47" s="181">
        <v>12</v>
      </c>
      <c r="K47" s="181">
        <v>557.20000000000005</v>
      </c>
      <c r="L47" s="179">
        <v>1188</v>
      </c>
      <c r="M47" s="181">
        <v>557.20000000000005</v>
      </c>
      <c r="N47" s="183"/>
      <c r="O47" s="106">
        <v>0.0309193</v>
      </c>
      <c r="P47" s="183">
        <v>57.200000000000003</v>
      </c>
      <c r="Q47" s="183">
        <v>614.39999999999998</v>
      </c>
      <c r="R47" s="181">
        <v>614.39999999999998</v>
      </c>
      <c r="S47" s="181"/>
      <c r="T47" s="108">
        <v>0.0056715000000000003</v>
      </c>
      <c r="U47" s="181">
        <v>10.5</v>
      </c>
      <c r="V47" s="181">
        <v>624.89999999999998</v>
      </c>
      <c r="W47" s="181">
        <v>624.89999999999998</v>
      </c>
      <c r="X47" s="181"/>
      <c r="Y47" s="108">
        <v>0.00014320000000000001</v>
      </c>
      <c r="Z47" s="181">
        <v>0.29999999999999999</v>
      </c>
      <c r="AA47" s="179">
        <v>625.20000000000005</v>
      </c>
      <c r="AB47" s="179">
        <v>625.20000000000005</v>
      </c>
      <c r="AC47" s="179">
        <v>625.20000000000005</v>
      </c>
    </row>
    <row r="48" ht="30">
      <c r="A48" s="98">
        <f t="shared" si="19"/>
        <v>26</v>
      </c>
      <c r="B48" s="177" t="s">
        <v>138</v>
      </c>
      <c r="C48" s="121">
        <v>447</v>
      </c>
      <c r="D48" s="121">
        <v>447</v>
      </c>
      <c r="E48" s="122">
        <f t="shared" si="18"/>
        <v>1</v>
      </c>
      <c r="F48" s="104">
        <v>58.100000000000001</v>
      </c>
      <c r="G48" s="179">
        <v>511.10000000000002</v>
      </c>
      <c r="H48" s="180">
        <v>99</v>
      </c>
      <c r="I48" s="179">
        <v>506</v>
      </c>
      <c r="J48" s="181">
        <v>1.7</v>
      </c>
      <c r="K48" s="181">
        <v>152.5</v>
      </c>
      <c r="L48" s="179">
        <v>168.30000000000001</v>
      </c>
      <c r="M48" s="181">
        <v>152.5</v>
      </c>
      <c r="N48" s="183"/>
      <c r="O48" s="106">
        <v>0.0309193</v>
      </c>
      <c r="P48" s="183">
        <v>15.6</v>
      </c>
      <c r="Q48" s="183">
        <v>168.09999999999999</v>
      </c>
      <c r="R48" s="181">
        <v>168.09999999999999</v>
      </c>
      <c r="S48" s="181"/>
      <c r="T48" s="108">
        <v>0.0056715000000000003</v>
      </c>
      <c r="U48" s="181">
        <v>2.8999999999999999</v>
      </c>
      <c r="V48" s="181">
        <v>171</v>
      </c>
      <c r="W48" s="181">
        <v>168.30000000000001</v>
      </c>
      <c r="X48" s="181">
        <v>2.7000000000000002</v>
      </c>
      <c r="Y48" s="181"/>
      <c r="Z48" s="181"/>
      <c r="AA48" s="179">
        <v>168.30000000000001</v>
      </c>
      <c r="AB48" s="179">
        <v>168.30000000000001</v>
      </c>
      <c r="AC48" s="179">
        <v>168.30000000000001</v>
      </c>
    </row>
    <row r="49" ht="30">
      <c r="A49" s="98">
        <f t="shared" si="19"/>
        <v>27</v>
      </c>
      <c r="B49" s="177" t="s">
        <v>139</v>
      </c>
      <c r="C49" s="121">
        <v>1184</v>
      </c>
      <c r="D49" s="121">
        <v>1184</v>
      </c>
      <c r="E49" s="122">
        <f t="shared" si="18"/>
        <v>1</v>
      </c>
      <c r="F49" s="104">
        <v>58.100000000000001</v>
      </c>
      <c r="G49" s="179">
        <v>1353.8</v>
      </c>
      <c r="H49" s="180">
        <v>95</v>
      </c>
      <c r="I49" s="179">
        <v>1286.0999999999999</v>
      </c>
      <c r="J49" s="181">
        <v>21</v>
      </c>
      <c r="K49" s="181">
        <v>387.60000000000002</v>
      </c>
      <c r="L49" s="179">
        <v>399</v>
      </c>
      <c r="M49" s="181">
        <v>387.60000000000002</v>
      </c>
      <c r="N49" s="183"/>
      <c r="O49" s="106">
        <v>0.0309193</v>
      </c>
      <c r="P49" s="183">
        <v>39.799999999999997</v>
      </c>
      <c r="Q49" s="183">
        <v>427.39999999999998</v>
      </c>
      <c r="R49" s="181">
        <v>399</v>
      </c>
      <c r="S49" s="181">
        <v>28.399999999999999</v>
      </c>
      <c r="T49" s="184"/>
      <c r="U49" s="181"/>
      <c r="V49" s="181"/>
      <c r="W49" s="181">
        <v>399</v>
      </c>
      <c r="X49" s="181"/>
      <c r="Y49" s="181"/>
      <c r="Z49" s="181"/>
      <c r="AA49" s="179">
        <v>399</v>
      </c>
      <c r="AB49" s="179">
        <v>399</v>
      </c>
      <c r="AC49" s="179">
        <v>399</v>
      </c>
    </row>
    <row r="50" ht="30">
      <c r="A50" s="98">
        <f t="shared" si="19"/>
        <v>28</v>
      </c>
      <c r="B50" s="177" t="s">
        <v>161</v>
      </c>
      <c r="C50" s="121">
        <v>1384</v>
      </c>
      <c r="D50" s="121">
        <v>612</v>
      </c>
      <c r="E50" s="122">
        <f t="shared" si="18"/>
        <v>0.44219653179190749</v>
      </c>
      <c r="F50" s="104">
        <v>58.100000000000001</v>
      </c>
      <c r="G50" s="179">
        <v>699.79999999999995</v>
      </c>
      <c r="H50" s="180">
        <v>99</v>
      </c>
      <c r="I50" s="179">
        <v>692.79999999999995</v>
      </c>
      <c r="J50" s="181">
        <v>34</v>
      </c>
      <c r="K50" s="181">
        <v>208.80000000000001</v>
      </c>
      <c r="L50" s="179">
        <v>3366</v>
      </c>
      <c r="M50" s="181">
        <v>208.80000000000001</v>
      </c>
      <c r="N50" s="183"/>
      <c r="O50" s="106">
        <v>0.0309193</v>
      </c>
      <c r="P50" s="183">
        <v>21.399999999999999</v>
      </c>
      <c r="Q50" s="183">
        <v>230.19999999999999</v>
      </c>
      <c r="R50" s="181">
        <v>230.19999999999999</v>
      </c>
      <c r="S50" s="181"/>
      <c r="T50" s="108">
        <v>0.0056715000000000003</v>
      </c>
      <c r="U50" s="181">
        <v>4</v>
      </c>
      <c r="V50" s="181">
        <v>234.19999999999999</v>
      </c>
      <c r="W50" s="181">
        <v>234.19999999999999</v>
      </c>
      <c r="X50" s="181"/>
      <c r="Y50" s="108">
        <v>0.00014320000000000001</v>
      </c>
      <c r="Z50" s="181">
        <v>0.10000000000000001</v>
      </c>
      <c r="AA50" s="179">
        <v>234.30000000000001</v>
      </c>
      <c r="AB50" s="179">
        <v>234.30000000000001</v>
      </c>
      <c r="AC50" s="179">
        <v>234.30000000000001</v>
      </c>
    </row>
    <row r="51" ht="30">
      <c r="A51" s="98">
        <f t="shared" si="19"/>
        <v>29</v>
      </c>
      <c r="B51" s="177" t="s">
        <v>140</v>
      </c>
      <c r="C51" s="121">
        <v>3733.0999999999999</v>
      </c>
      <c r="D51" s="121">
        <v>738.10000000000002</v>
      </c>
      <c r="E51" s="122">
        <f t="shared" si="18"/>
        <v>0.19771771450001341</v>
      </c>
      <c r="F51" s="104">
        <v>58.100000000000001</v>
      </c>
      <c r="G51" s="179">
        <v>843.89999999999998</v>
      </c>
      <c r="H51" s="180">
        <v>99</v>
      </c>
      <c r="I51" s="179">
        <v>835.5</v>
      </c>
      <c r="J51" s="181">
        <v>3.7999999999999998</v>
      </c>
      <c r="K51" s="181">
        <v>251.80000000000001</v>
      </c>
      <c r="L51" s="179">
        <v>376.19999999999999</v>
      </c>
      <c r="M51" s="181">
        <v>251.80000000000001</v>
      </c>
      <c r="N51" s="183"/>
      <c r="O51" s="106">
        <v>0.0309193</v>
      </c>
      <c r="P51" s="183">
        <v>25.800000000000001</v>
      </c>
      <c r="Q51" s="183">
        <v>277.60000000000002</v>
      </c>
      <c r="R51" s="181">
        <v>277.60000000000002</v>
      </c>
      <c r="S51" s="181"/>
      <c r="T51" s="108">
        <v>0.0056715000000000003</v>
      </c>
      <c r="U51" s="181">
        <v>4.7000000000000002</v>
      </c>
      <c r="V51" s="181">
        <v>282.30000000000001</v>
      </c>
      <c r="W51" s="181">
        <v>282.30000000000001</v>
      </c>
      <c r="X51" s="181"/>
      <c r="Y51" s="108">
        <v>0.00014320000000000001</v>
      </c>
      <c r="Z51" s="181">
        <v>0.10000000000000001</v>
      </c>
      <c r="AA51" s="179">
        <v>282.39999999999998</v>
      </c>
      <c r="AB51" s="179">
        <v>282.39999999999998</v>
      </c>
      <c r="AC51" s="179">
        <v>282.39999999999998</v>
      </c>
    </row>
    <row r="52" ht="15">
      <c r="A52" s="192"/>
      <c r="B52" s="193" t="s">
        <v>49</v>
      </c>
      <c r="C52" s="189">
        <f>SUM(C23:C51)</f>
        <v>47903.800000000003</v>
      </c>
      <c r="D52" s="189">
        <f>SUM(D23:D51)</f>
        <v>30836.670000000002</v>
      </c>
      <c r="E52" s="179"/>
      <c r="F52" s="179"/>
      <c r="G52" s="179">
        <f>SUM(G23:G51)</f>
        <v>35258.500000000007</v>
      </c>
      <c r="H52" s="179"/>
      <c r="I52" s="179">
        <f>SUM(I23:I51)</f>
        <v>34508.419999999998</v>
      </c>
      <c r="J52" s="194">
        <f>SUM(J23:J51)</f>
        <v>563.65305999999987</v>
      </c>
      <c r="K52" s="179">
        <f>SUM(K23:K51)</f>
        <v>10399.999999999998</v>
      </c>
      <c r="L52" s="179">
        <f>SUM(L23:L51)</f>
        <v>29537.900000000001</v>
      </c>
      <c r="M52" s="179">
        <f>SUM(M23:M51)</f>
        <v>9647.7999999999993</v>
      </c>
      <c r="N52" s="181">
        <f>SUM(N23:N51)</f>
        <v>752.19999999999993</v>
      </c>
      <c r="O52" s="190"/>
      <c r="P52" s="179">
        <f>SUM(P23:P51)</f>
        <v>752.19999999999993</v>
      </c>
      <c r="Q52" s="179">
        <f>SUM(Q23:Q51)</f>
        <v>8084.0000000000009</v>
      </c>
      <c r="R52" s="179">
        <f>SUM(R23:R51)</f>
        <v>10291.500000000002</v>
      </c>
      <c r="S52" s="181">
        <f>SUM(S23:S51)</f>
        <v>108.5</v>
      </c>
      <c r="T52" s="189"/>
      <c r="U52" s="181">
        <f>SUM(U23:U51)</f>
        <v>108.50000000000001</v>
      </c>
      <c r="V52" s="179">
        <f>SUM(V23:V51)</f>
        <v>6465.5</v>
      </c>
      <c r="W52" s="179">
        <f>SUM(W23:W51)</f>
        <v>10397.300000000001</v>
      </c>
      <c r="X52" s="181">
        <f>SUM(X23:X51)</f>
        <v>2.7000000000000002</v>
      </c>
      <c r="Y52" s="181"/>
      <c r="Z52" s="181">
        <f>SUM(Z23:Z51)</f>
        <v>2.7000000000000002</v>
      </c>
      <c r="AA52" s="179">
        <f>SUM(AA23:AA51)</f>
        <v>10400</v>
      </c>
      <c r="AB52" s="190">
        <f>SUM(AB23:AB51)</f>
        <v>10400</v>
      </c>
      <c r="AC52" s="190">
        <f>SUM(AC23:AC51)</f>
        <v>10400</v>
      </c>
    </row>
    <row r="53" ht="15">
      <c r="A53" s="130"/>
      <c r="B53" s="195"/>
      <c r="C53" s="132"/>
      <c r="D53" s="132"/>
      <c r="E53" s="133"/>
      <c r="F53" s="133"/>
      <c r="G53" s="132"/>
      <c r="H53" s="133"/>
      <c r="I53" s="134"/>
      <c r="J53" s="135"/>
      <c r="K53" s="132"/>
      <c r="L53" s="132"/>
      <c r="M53" s="132"/>
      <c r="N53" s="132"/>
      <c r="O53" s="136"/>
      <c r="P53" s="132"/>
      <c r="Q53" s="132"/>
      <c r="R53" s="132"/>
      <c r="S53" s="132"/>
      <c r="T53" s="132"/>
      <c r="U53" s="132"/>
      <c r="V53" s="132"/>
      <c r="W53" s="132"/>
      <c r="X53" s="132"/>
      <c r="Y53" s="132"/>
      <c r="Z53" s="132"/>
      <c r="AA53" s="132"/>
      <c r="AB53" s="137"/>
    </row>
    <row r="54" ht="15">
      <c r="A54" s="130"/>
      <c r="B54" s="196" t="s">
        <v>141</v>
      </c>
      <c r="C54" s="132"/>
      <c r="D54" s="132"/>
      <c r="E54" s="133"/>
      <c r="F54" s="133"/>
      <c r="G54" s="132"/>
      <c r="H54" s="133"/>
      <c r="I54" s="134"/>
      <c r="J54" s="135"/>
      <c r="K54" s="132"/>
      <c r="L54" s="132"/>
      <c r="M54" s="132"/>
      <c r="N54" s="132"/>
      <c r="O54" s="136"/>
      <c r="P54" s="132"/>
      <c r="Q54" s="132"/>
      <c r="R54" s="132"/>
      <c r="S54" s="132"/>
      <c r="T54" s="132"/>
      <c r="U54" s="132"/>
      <c r="V54" s="132"/>
      <c r="W54" s="132"/>
      <c r="X54" s="132"/>
      <c r="Y54" s="132"/>
      <c r="Z54" s="132"/>
      <c r="AA54" s="132"/>
      <c r="AB54" s="137"/>
    </row>
    <row r="55" ht="17.25">
      <c r="A55" s="130"/>
      <c r="B55" s="139"/>
      <c r="C55" s="139"/>
      <c r="D55" s="139"/>
      <c r="E55" s="139"/>
      <c r="F55" s="140"/>
      <c r="G55" s="141"/>
      <c r="H55" s="140"/>
      <c r="I55" s="142"/>
      <c r="J55" s="143"/>
      <c r="K55" s="141"/>
      <c r="L55" s="141"/>
      <c r="M55" s="141"/>
      <c r="N55" s="141"/>
      <c r="O55" s="141"/>
      <c r="P55" s="132"/>
      <c r="Q55" s="132"/>
      <c r="R55" s="132"/>
      <c r="S55" s="132"/>
      <c r="T55" s="132"/>
      <c r="U55" s="132"/>
      <c r="V55" s="132"/>
      <c r="W55" s="132"/>
      <c r="X55" s="132"/>
      <c r="Y55" s="132"/>
      <c r="Z55" s="132"/>
      <c r="AA55" s="132"/>
      <c r="AB55" s="137"/>
    </row>
    <row r="56" ht="15">
      <c r="A56" s="130"/>
      <c r="B56" s="195"/>
      <c r="C56" s="132"/>
      <c r="D56" s="132"/>
      <c r="E56" s="132"/>
      <c r="F56" s="132"/>
      <c r="G56" s="132"/>
      <c r="H56" s="132"/>
      <c r="I56" s="132"/>
      <c r="J56" s="132"/>
      <c r="K56" s="132"/>
      <c r="L56" s="132"/>
      <c r="M56" s="132"/>
      <c r="N56" s="132"/>
      <c r="O56" s="132"/>
      <c r="P56" s="132"/>
      <c r="Q56" s="132"/>
      <c r="R56" s="132"/>
      <c r="S56" s="132"/>
      <c r="T56" s="132"/>
      <c r="U56" s="132"/>
      <c r="V56" s="132"/>
      <c r="W56" s="132"/>
      <c r="X56" s="132"/>
      <c r="Y56" s="132"/>
      <c r="Z56" s="132"/>
      <c r="AA56" s="132"/>
      <c r="AB56" s="132"/>
      <c r="AC56" s="132"/>
    </row>
    <row r="57" ht="15">
      <c r="A57" s="130"/>
      <c r="B57" s="195"/>
      <c r="C57" s="132"/>
      <c r="D57" s="132"/>
      <c r="E57" s="132"/>
      <c r="F57" s="132"/>
      <c r="G57" s="132"/>
      <c r="H57" s="132"/>
      <c r="I57" s="132"/>
      <c r="J57" s="132"/>
      <c r="K57" s="132"/>
      <c r="L57" s="132"/>
      <c r="M57" s="132"/>
      <c r="N57" s="132"/>
      <c r="O57" s="132"/>
      <c r="P57" s="132"/>
      <c r="Q57" s="132"/>
      <c r="R57" s="132"/>
      <c r="S57" s="132"/>
      <c r="T57" s="132"/>
      <c r="U57" s="132"/>
      <c r="V57" s="132"/>
      <c r="W57" s="132"/>
      <c r="X57" s="132"/>
      <c r="Y57" s="132"/>
      <c r="Z57" s="132"/>
      <c r="AA57" s="132"/>
      <c r="AB57" s="132"/>
      <c r="AC57" s="132"/>
    </row>
    <row r="58" ht="15">
      <c r="A58" s="130"/>
      <c r="B58" s="195"/>
      <c r="C58" s="132"/>
      <c r="D58" s="132"/>
      <c r="E58" s="133"/>
      <c r="F58" s="133"/>
      <c r="G58" s="132"/>
      <c r="H58" s="133"/>
      <c r="I58" s="134"/>
      <c r="J58" s="135"/>
      <c r="K58" s="132"/>
      <c r="L58" s="132"/>
      <c r="M58" s="132"/>
      <c r="N58" s="132"/>
      <c r="O58" s="136"/>
      <c r="P58" s="132"/>
      <c r="Q58" s="132"/>
      <c r="R58" s="132"/>
      <c r="S58" s="132"/>
      <c r="T58" s="132"/>
      <c r="U58" s="132"/>
      <c r="V58" s="132"/>
      <c r="W58" s="132"/>
      <c r="X58" s="132"/>
      <c r="Y58" s="132"/>
      <c r="Z58" s="132"/>
      <c r="AA58" s="132"/>
      <c r="AB58" s="137"/>
    </row>
    <row r="59" ht="15">
      <c r="A59" s="130"/>
      <c r="B59" s="195"/>
      <c r="C59" s="132"/>
      <c r="D59" s="132"/>
      <c r="E59" s="133"/>
      <c r="F59" s="133"/>
      <c r="G59" s="132"/>
      <c r="H59" s="133"/>
      <c r="I59" s="134"/>
      <c r="J59" s="135"/>
      <c r="K59" s="132"/>
      <c r="L59" s="132"/>
      <c r="M59" s="132"/>
      <c r="N59" s="132"/>
      <c r="O59" s="136"/>
      <c r="P59" s="132"/>
      <c r="Q59" s="132"/>
      <c r="R59" s="132"/>
      <c r="S59" s="132"/>
      <c r="T59" s="132"/>
      <c r="U59" s="132"/>
      <c r="V59" s="132"/>
      <c r="W59" s="132"/>
      <c r="X59" s="132"/>
      <c r="Y59" s="132"/>
      <c r="Z59" s="132"/>
      <c r="AA59" s="132"/>
      <c r="AB59" s="137"/>
    </row>
    <row r="60" ht="15">
      <c r="A60" s="130"/>
      <c r="B60" s="195"/>
      <c r="C60" s="132"/>
      <c r="D60" s="132"/>
      <c r="E60" s="133"/>
      <c r="F60" s="133"/>
      <c r="G60" s="132"/>
      <c r="H60" s="133"/>
      <c r="I60" s="134"/>
      <c r="J60" s="135"/>
      <c r="K60" s="132"/>
      <c r="L60" s="132"/>
      <c r="M60" s="132"/>
      <c r="N60" s="132"/>
      <c r="O60" s="136"/>
      <c r="P60" s="132"/>
      <c r="Q60" s="132"/>
      <c r="R60" s="132"/>
      <c r="S60" s="132"/>
      <c r="T60" s="132"/>
      <c r="U60" s="132"/>
      <c r="V60" s="132"/>
      <c r="W60" s="132"/>
      <c r="X60" s="132"/>
      <c r="Y60" s="132"/>
      <c r="Z60" s="132"/>
      <c r="AA60" s="132"/>
      <c r="AB60" s="137"/>
    </row>
    <row r="61" ht="15">
      <c r="A61" s="130"/>
      <c r="B61" s="195"/>
      <c r="C61" s="132"/>
      <c r="D61" s="132"/>
      <c r="E61" s="133"/>
      <c r="F61" s="133"/>
      <c r="G61" s="132"/>
      <c r="H61" s="133"/>
      <c r="I61" s="134"/>
      <c r="J61" s="135"/>
      <c r="K61" s="132"/>
      <c r="L61" s="132"/>
      <c r="M61" s="132"/>
      <c r="N61" s="132"/>
      <c r="O61" s="136"/>
      <c r="P61" s="132"/>
      <c r="Q61" s="132"/>
      <c r="R61" s="132"/>
      <c r="S61" s="132"/>
      <c r="T61" s="132"/>
      <c r="U61" s="132"/>
      <c r="V61" s="132"/>
      <c r="W61" s="132"/>
      <c r="X61" s="132"/>
      <c r="Y61" s="132"/>
      <c r="Z61" s="132"/>
      <c r="AA61" s="132"/>
      <c r="AB61" s="137"/>
    </row>
    <row r="62">
      <c r="A62" s="51"/>
      <c r="B62" s="51"/>
      <c r="C62" s="144"/>
      <c r="D62" s="51"/>
      <c r="E62" s="51"/>
      <c r="F62" s="51"/>
      <c r="G62" s="51"/>
      <c r="H62" s="51"/>
      <c r="I62" s="51"/>
      <c r="J62" s="51"/>
      <c r="K62" s="145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</row>
    <row r="63">
      <c r="A63" s="146"/>
      <c r="B63" s="51"/>
      <c r="C63" s="147"/>
      <c r="D63" s="147"/>
      <c r="E63" s="147"/>
      <c r="F63" s="146"/>
      <c r="G63" s="146"/>
      <c r="H63" s="146"/>
      <c r="I63" s="146"/>
      <c r="J63" s="146"/>
      <c r="K63" s="146"/>
      <c r="L63" s="146"/>
      <c r="M63" s="146"/>
      <c r="N63" s="146"/>
      <c r="O63" s="146"/>
      <c r="P63" s="146"/>
      <c r="Q63" s="146"/>
      <c r="R63" s="146"/>
      <c r="S63" s="146"/>
      <c r="T63" s="146"/>
      <c r="U63" s="146"/>
      <c r="V63" s="146"/>
      <c r="W63" s="146"/>
      <c r="X63" s="146"/>
      <c r="Y63" s="146"/>
      <c r="Z63" s="146"/>
      <c r="AA63" s="146"/>
      <c r="AB63" s="146"/>
    </row>
    <row r="64">
      <c r="A64" s="51"/>
      <c r="B64" s="147"/>
      <c r="C64" s="147"/>
      <c r="D64" s="147"/>
      <c r="E64" s="147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</row>
    <row r="65">
      <c r="A65" s="51"/>
      <c r="B65" s="147"/>
      <c r="C65" s="147"/>
      <c r="D65" s="147"/>
      <c r="E65" s="147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</row>
    <row r="66">
      <c r="A66" s="51"/>
      <c r="B66" s="147"/>
      <c r="C66" s="147"/>
      <c r="D66" s="147"/>
      <c r="E66" s="147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</row>
    <row r="67">
      <c r="A67" s="51"/>
      <c r="B67" s="147"/>
      <c r="C67" s="147"/>
      <c r="D67" s="147"/>
      <c r="E67" s="147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</row>
    <row r="68">
      <c r="A68" s="51"/>
      <c r="B68" s="147"/>
      <c r="C68" s="147"/>
      <c r="D68" s="147"/>
      <c r="E68" s="147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</row>
    <row r="69">
      <c r="A69" s="51"/>
      <c r="B69" s="147"/>
      <c r="C69" s="147"/>
      <c r="D69" s="147"/>
      <c r="E69" s="147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</row>
    <row r="70">
      <c r="A70" s="51"/>
      <c r="B70" s="147"/>
      <c r="C70" s="147"/>
      <c r="D70" s="147"/>
      <c r="E70" s="147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</row>
    <row r="71">
      <c r="A71" s="51"/>
      <c r="B71" s="147"/>
      <c r="C71" s="147"/>
      <c r="D71" s="147"/>
      <c r="E71" s="147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</row>
    <row r="72">
      <c r="A72" s="51"/>
      <c r="B72" s="147"/>
      <c r="C72" s="147"/>
      <c r="D72" s="147"/>
      <c r="E72" s="147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</row>
  </sheetData>
  <mergeCells count="52">
    <mergeCell ref="B2:AB2"/>
    <mergeCell ref="H3:J3"/>
    <mergeCell ref="B4:C4"/>
    <mergeCell ref="D4:O4"/>
    <mergeCell ref="B5:C5"/>
    <mergeCell ref="D5:J5"/>
    <mergeCell ref="B6:C6"/>
    <mergeCell ref="D6:J6"/>
    <mergeCell ref="B7:C7"/>
    <mergeCell ref="D7:J7"/>
    <mergeCell ref="B8:C8"/>
    <mergeCell ref="D8:J8"/>
    <mergeCell ref="B9:C9"/>
    <mergeCell ref="D9:K9"/>
    <mergeCell ref="B10:C10"/>
    <mergeCell ref="D10:AA10"/>
    <mergeCell ref="D11:J11"/>
    <mergeCell ref="B12:C12"/>
    <mergeCell ref="D12:AA12"/>
    <mergeCell ref="B13:C13"/>
    <mergeCell ref="A15:AB15"/>
    <mergeCell ref="A17:A21"/>
    <mergeCell ref="B17:B21"/>
    <mergeCell ref="C17:C21"/>
    <mergeCell ref="D17:D21"/>
    <mergeCell ref="E17:E21"/>
    <mergeCell ref="F17:F21"/>
    <mergeCell ref="G17:G21"/>
    <mergeCell ref="H17:H21"/>
    <mergeCell ref="I17:I21"/>
    <mergeCell ref="J17:J21"/>
    <mergeCell ref="K17:K21"/>
    <mergeCell ref="L17:L21"/>
    <mergeCell ref="M17:M21"/>
    <mergeCell ref="N17:N21"/>
    <mergeCell ref="O17:O21"/>
    <mergeCell ref="P17:P21"/>
    <mergeCell ref="Q17:Q21"/>
    <mergeCell ref="R17:R21"/>
    <mergeCell ref="S17:S21"/>
    <mergeCell ref="T17:T21"/>
    <mergeCell ref="U17:U21"/>
    <mergeCell ref="V17:V21"/>
    <mergeCell ref="W17:W21"/>
    <mergeCell ref="X17:X21"/>
    <mergeCell ref="Y17:Y21"/>
    <mergeCell ref="Z17:Z21"/>
    <mergeCell ref="AA17:AA21"/>
    <mergeCell ref="AB17:AB21"/>
    <mergeCell ref="AC17:AC21"/>
    <mergeCell ref="B55:E55"/>
    <mergeCell ref="L55:O55"/>
  </mergeCells>
  <printOptions headings="0" gridLines="0"/>
  <pageMargins left="0.70078740157480324" right="0.70078740157480324" top="0.75196850393700776" bottom="0.75196850393700776" header="0.29999999999999999" footer="0.29999999999999999"/>
  <pageSetup paperSize="9" scale="34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>МФОО</Company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fss4</dc:creator>
  <cp:lastModifiedBy>suo</cp:lastModifiedBy>
  <cp:revision>11</cp:revision>
  <dcterms:created xsi:type="dcterms:W3CDTF">2011-09-26T09:58:00Z</dcterms:created>
  <dcterms:modified xsi:type="dcterms:W3CDTF">2025-10-30T13:15:30Z</dcterms:modified>
  <cp:version>917504</cp:version>
</cp:coreProperties>
</file>